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ДМИНИСТРАЦИЯ МОИ ПАПКИ\Решения 2021\Февраль\Решение проект\"/>
    </mc:Choice>
  </mc:AlternateContent>
  <xr:revisionPtr revIDLastSave="0" documentId="13_ncr:1_{D64DE2FD-CDA2-472A-A418-0528FDD40D3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 исполнения_2" sheetId="2" r:id="rId1"/>
  </sheets>
  <definedNames>
    <definedName name="_xlnm.Print_Area" localSheetId="0">'КП исполнения_2'!$A$1:$AJ$81</definedName>
  </definedNames>
  <calcPr calcId="181029"/>
</workbook>
</file>

<file path=xl/calcChain.xml><?xml version="1.0" encoding="utf-8"?>
<calcChain xmlns="http://schemas.openxmlformats.org/spreadsheetml/2006/main">
  <c r="R39" i="2" l="1"/>
  <c r="R47" i="2" l="1"/>
  <c r="R46" i="2"/>
  <c r="R21" i="2" l="1"/>
  <c r="R20" i="2"/>
  <c r="AH73" i="2"/>
  <c r="AG73" i="2"/>
  <c r="AF73" i="2"/>
  <c r="AE73" i="2"/>
  <c r="AD73" i="2"/>
  <c r="AC73" i="2"/>
  <c r="AB73" i="2"/>
  <c r="AA73" i="2"/>
  <c r="Z73" i="2"/>
  <c r="Y73" i="2"/>
  <c r="X73" i="2"/>
  <c r="W73" i="2"/>
  <c r="R72" i="2"/>
  <c r="R71" i="2"/>
  <c r="R69" i="2"/>
  <c r="R70" i="2"/>
  <c r="R68" i="2"/>
  <c r="R51" i="2"/>
  <c r="R52" i="2"/>
  <c r="R50" i="2"/>
  <c r="R49" i="2"/>
  <c r="R48" i="2"/>
  <c r="R45" i="2"/>
  <c r="R44" i="2"/>
  <c r="R43" i="2"/>
  <c r="R41" i="2"/>
  <c r="R42" i="2"/>
  <c r="R40" i="2"/>
  <c r="R38" i="2"/>
  <c r="R37" i="2"/>
  <c r="R36" i="2"/>
  <c r="R35" i="2"/>
  <c r="R34" i="2"/>
  <c r="R33" i="2"/>
  <c r="R32" i="2"/>
  <c r="R31" i="2"/>
  <c r="R30" i="2"/>
  <c r="R26" i="2"/>
  <c r="R25" i="2"/>
  <c r="R24" i="2"/>
  <c r="R23" i="2"/>
  <c r="R22" i="2"/>
  <c r="R15" i="2"/>
  <c r="R14" i="2"/>
  <c r="R53" i="2" l="1"/>
  <c r="R29" i="2"/>
  <c r="R66" i="2" l="1"/>
  <c r="R67" i="2"/>
  <c r="R65" i="2"/>
  <c r="S73" i="2"/>
  <c r="U73" i="2"/>
  <c r="V73" i="2"/>
  <c r="AI73" i="2"/>
  <c r="R19" i="2"/>
  <c r="R18" i="2"/>
  <c r="R17" i="2"/>
  <c r="R28" i="2" l="1"/>
  <c r="R27" i="2"/>
  <c r="R54" i="2" l="1"/>
  <c r="R55" i="2" l="1"/>
  <c r="R56" i="2"/>
  <c r="T73" i="2" l="1"/>
  <c r="R62" i="2"/>
  <c r="R61" i="2"/>
  <c r="R16" i="2"/>
  <c r="R13" i="2" l="1"/>
  <c r="R60" i="2" l="1"/>
  <c r="R59" i="2"/>
  <c r="R57" i="2"/>
  <c r="R58" i="2" l="1"/>
  <c r="AJ63" i="2"/>
  <c r="AI63" i="2"/>
  <c r="R64" i="2" l="1"/>
  <c r="R12" i="2"/>
  <c r="R73" i="2" s="1"/>
</calcChain>
</file>

<file path=xl/sharedStrings.xml><?xml version="1.0" encoding="utf-8"?>
<sst xmlns="http://schemas.openxmlformats.org/spreadsheetml/2006/main" count="221" uniqueCount="68">
  <si>
    <t xml:space="preserve"> </t>
  </si>
  <si>
    <t>(подпись)</t>
  </si>
  <si>
    <t/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</si>
  <si>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</si>
  <si>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</si>
  <si>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</si>
  <si>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</si>
  <si>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</si>
  <si>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</si>
  <si>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</si>
  <si>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</si>
  <si>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</si>
  <si>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</si>
  <si>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</si>
  <si>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</si>
  <si>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</si>
  <si>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</si>
  <si>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</si>
  <si>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</si>
  <si>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Сумма на год, всего</t>
  </si>
  <si>
    <t>В том числе</t>
  </si>
  <si>
    <t>Тип финансирования</t>
  </si>
  <si>
    <t>Направление</t>
  </si>
  <si>
    <t>Мероприятие</t>
  </si>
  <si>
    <t>Вид ассигнований</t>
  </si>
  <si>
    <t>Тип средств</t>
  </si>
  <si>
    <t>СубКЭСР</t>
  </si>
  <si>
    <t>Коды бюджетной классификации</t>
  </si>
  <si>
    <t>КЭСР</t>
  </si>
  <si>
    <t>КВР</t>
  </si>
  <si>
    <t>КЦСР</t>
  </si>
  <si>
    <t>КФСР</t>
  </si>
  <si>
    <t>КВСР</t>
  </si>
  <si>
    <t>Раздел4</t>
  </si>
  <si>
    <t>Лицевой счет</t>
  </si>
  <si>
    <t>Раздел2</t>
  </si>
  <si>
    <t>Главный распорядитель (главный администратор) бюджета</t>
  </si>
  <si>
    <t>Единицы измерения: руб.</t>
  </si>
  <si>
    <t>Наименование бюджета:</t>
  </si>
  <si>
    <t>Администрация сельского поселения Выселки муниципального района Ставропольский Самарской области</t>
  </si>
  <si>
    <t>ИТОГО</t>
  </si>
  <si>
    <t>46.9.00.12000</t>
  </si>
  <si>
    <t>46.8.00.20000</t>
  </si>
  <si>
    <t>00.0.00.00000</t>
  </si>
  <si>
    <t>99.0.00.20000</t>
  </si>
  <si>
    <t>101.85.10</t>
  </si>
  <si>
    <t>2021 год</t>
  </si>
  <si>
    <t>2022 год</t>
  </si>
  <si>
    <t>99.0.00.L5760</t>
  </si>
  <si>
    <t>Исполнитель Корнева Т.В.</t>
  </si>
  <si>
    <t xml:space="preserve">                                     Бюджет сельского поселения Узюково муниципального района Ставропольский Самарской области</t>
  </si>
  <si>
    <t>Глава сельского поселения Узюково</t>
  </si>
  <si>
    <t>Бугаец С.Д.</t>
  </si>
  <si>
    <t>456.01.031.0</t>
  </si>
  <si>
    <t>Итого по 456010310</t>
  </si>
  <si>
    <t>62.1.00.11000</t>
  </si>
  <si>
    <t>62.7.00.20000</t>
  </si>
  <si>
    <t>62.1.00.51180</t>
  </si>
  <si>
    <t>62.А.00.20000</t>
  </si>
  <si>
    <t>62.Б.00.20000</t>
  </si>
  <si>
    <t>62.9.00.12000</t>
  </si>
  <si>
    <t>62.2.00.12000</t>
  </si>
  <si>
    <t>62.3.00.12000</t>
  </si>
  <si>
    <t>62.1.00.20000</t>
  </si>
  <si>
    <t>99.0.00.78220</t>
  </si>
  <si>
    <t>62.8.00.20000</t>
  </si>
  <si>
    <t>62.4.00.20000</t>
  </si>
  <si>
    <t xml:space="preserve">                                        Кассовый план исполнения бюджета  к  решению от 05.02.2021г. №__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</si>
</sst>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0\.00"/>
    <numFmt numFmtId="166" formatCode="000"/>
    <numFmt numFmtId="167" formatCode="00\.00\.00"/>
    <numFmt numFmtId="168" formatCode="000\.00\.00"/>
    <numFmt numFmtId="169" formatCode="0000000"/>
    <numFmt numFmtId="170" formatCode="0000"/>
    <numFmt numFmtId="171" formatCode="000\.00\.000\.0"/>
    <numFmt numFmtId="172" formatCode="#,##0.00_ ;[Red]\-#,##0.00\ "/>
    <numFmt numFmtId="173" formatCode="0000000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63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2" xfId="1" applyBorder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Border="1" applyProtection="1">
      <protection hidden="1"/>
    </xf>
    <xf numFmtId="0" fontId="2" fillId="0" borderId="14" xfId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16" xfId="1" applyNumberFormat="1" applyFont="1" applyFill="1" applyBorder="1" applyAlignment="1" applyProtection="1">
      <protection hidden="1"/>
    </xf>
    <xf numFmtId="169" fontId="3" fillId="0" borderId="16" xfId="1" applyNumberFormat="1" applyFont="1" applyFill="1" applyBorder="1" applyAlignment="1" applyProtection="1">
      <protection hidden="1"/>
    </xf>
    <xf numFmtId="166" fontId="3" fillId="0" borderId="16" xfId="1" applyNumberFormat="1" applyFont="1" applyFill="1" applyBorder="1" applyAlignment="1" applyProtection="1">
      <protection hidden="1"/>
    </xf>
    <xf numFmtId="168" fontId="3" fillId="0" borderId="16" xfId="1" applyNumberFormat="1" applyFont="1" applyFill="1" applyBorder="1" applyAlignment="1" applyProtection="1">
      <protection hidden="1"/>
    </xf>
    <xf numFmtId="167" fontId="3" fillId="0" borderId="16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4" fillId="0" borderId="19" xfId="1" applyNumberFormat="1" applyFont="1" applyFill="1" applyBorder="1" applyAlignment="1" applyProtection="1">
      <protection hidden="1"/>
    </xf>
    <xf numFmtId="0" fontId="2" fillId="0" borderId="0" xfId="1" applyFill="1" applyProtection="1">
      <protection hidden="1"/>
    </xf>
    <xf numFmtId="0" fontId="2" fillId="0" borderId="0" xfId="1" applyFill="1"/>
    <xf numFmtId="0" fontId="9" fillId="0" borderId="0" xfId="1" applyFont="1" applyProtection="1">
      <protection hidden="1"/>
    </xf>
    <xf numFmtId="0" fontId="2" fillId="0" borderId="0" xfId="1" applyBorder="1" applyProtection="1">
      <protection hidden="1"/>
    </xf>
    <xf numFmtId="0" fontId="2" fillId="0" borderId="0" xfId="1" applyBorder="1"/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2" fillId="0" borderId="0" xfId="1" applyFill="1" applyBorder="1" applyProtection="1">
      <protection hidden="1"/>
    </xf>
    <xf numFmtId="0" fontId="3" fillId="0" borderId="32" xfId="1" applyNumberFormat="1" applyFont="1" applyFill="1" applyBorder="1" applyAlignment="1" applyProtection="1">
      <protection hidden="1"/>
    </xf>
    <xf numFmtId="0" fontId="6" fillId="0" borderId="32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171" fontId="9" fillId="0" borderId="39" xfId="1" applyNumberFormat="1" applyFont="1" applyFill="1" applyBorder="1" applyAlignment="1" applyProtection="1">
      <alignment horizontal="center"/>
      <protection hidden="1"/>
    </xf>
    <xf numFmtId="0" fontId="9" fillId="0" borderId="40" xfId="1" applyNumberFormat="1" applyFont="1" applyFill="1" applyBorder="1" applyAlignment="1" applyProtection="1">
      <alignment horizontal="center"/>
      <protection hidden="1"/>
    </xf>
    <xf numFmtId="170" fontId="3" fillId="0" borderId="19" xfId="1" applyNumberFormat="1" applyFont="1" applyFill="1" applyBorder="1" applyAlignment="1" applyProtection="1">
      <protection hidden="1"/>
    </xf>
    <xf numFmtId="166" fontId="3" fillId="0" borderId="19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168" fontId="3" fillId="0" borderId="19" xfId="1" applyNumberFormat="1" applyFont="1" applyFill="1" applyBorder="1" applyAlignment="1" applyProtection="1">
      <protection hidden="1"/>
    </xf>
    <xf numFmtId="167" fontId="3" fillId="0" borderId="19" xfId="1" applyNumberFormat="1" applyFont="1" applyFill="1" applyBorder="1" applyAlignment="1" applyProtection="1">
      <protection hidden="1"/>
    </xf>
    <xf numFmtId="165" fontId="3" fillId="0" borderId="19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70" fontId="3" fillId="0" borderId="41" xfId="1" applyNumberFormat="1" applyFont="1" applyFill="1" applyBorder="1" applyAlignment="1" applyProtection="1">
      <protection hidden="1"/>
    </xf>
    <xf numFmtId="171" fontId="9" fillId="0" borderId="25" xfId="1" applyNumberFormat="1" applyFont="1" applyFill="1" applyBorder="1" applyAlignment="1" applyProtection="1">
      <alignment horizontal="center"/>
      <protection hidden="1"/>
    </xf>
    <xf numFmtId="0" fontId="9" fillId="0" borderId="35" xfId="1" applyNumberFormat="1" applyFont="1" applyFill="1" applyBorder="1" applyAlignment="1" applyProtection="1">
      <alignment horizontal="center"/>
      <protection hidden="1"/>
    </xf>
    <xf numFmtId="166" fontId="9" fillId="0" borderId="35" xfId="2" applyNumberFormat="1" applyFont="1" applyFill="1" applyBorder="1" applyAlignment="1" applyProtection="1">
      <protection hidden="1"/>
    </xf>
    <xf numFmtId="166" fontId="9" fillId="0" borderId="33" xfId="2" applyNumberFormat="1" applyFont="1" applyFill="1" applyBorder="1" applyAlignment="1" applyProtection="1">
      <protection hidden="1"/>
    </xf>
    <xf numFmtId="164" fontId="2" fillId="0" borderId="0" xfId="1" applyNumberFormat="1" applyProtection="1">
      <protection hidden="1"/>
    </xf>
    <xf numFmtId="0" fontId="2" fillId="2" borderId="2" xfId="1" applyFill="1" applyBorder="1" applyProtection="1">
      <protection hidden="1"/>
    </xf>
    <xf numFmtId="0" fontId="3" fillId="2" borderId="6" xfId="1" applyNumberFormat="1" applyFont="1" applyFill="1" applyBorder="1" applyAlignment="1" applyProtection="1">
      <protection hidden="1"/>
    </xf>
    <xf numFmtId="0" fontId="6" fillId="2" borderId="22" xfId="1" applyNumberFormat="1" applyFont="1" applyFill="1" applyBorder="1" applyAlignment="1" applyProtection="1">
      <protection hidden="1"/>
    </xf>
    <xf numFmtId="0" fontId="9" fillId="2" borderId="30" xfId="1" applyNumberFormat="1" applyFont="1" applyFill="1" applyBorder="1" applyAlignment="1" applyProtection="1">
      <alignment horizontal="center"/>
      <protection hidden="1"/>
    </xf>
    <xf numFmtId="166" fontId="9" fillId="2" borderId="30" xfId="2" applyNumberFormat="1" applyFont="1" applyFill="1" applyBorder="1" applyAlignment="1" applyProtection="1">
      <protection hidden="1"/>
    </xf>
    <xf numFmtId="170" fontId="3" fillId="2" borderId="8" xfId="1" applyNumberFormat="1" applyFont="1" applyFill="1" applyBorder="1" applyAlignment="1" applyProtection="1">
      <protection hidden="1"/>
    </xf>
    <xf numFmtId="169" fontId="3" fillId="2" borderId="31" xfId="1" applyNumberFormat="1" applyFont="1" applyFill="1" applyBorder="1" applyAlignment="1" applyProtection="1">
      <protection hidden="1"/>
    </xf>
    <xf numFmtId="166" fontId="3" fillId="2" borderId="7" xfId="1" applyNumberFormat="1" applyFont="1" applyFill="1" applyBorder="1" applyAlignment="1" applyProtection="1">
      <protection hidden="1"/>
    </xf>
    <xf numFmtId="0" fontId="3" fillId="2" borderId="7" xfId="1" applyNumberFormat="1" applyFont="1" applyFill="1" applyBorder="1" applyAlignment="1" applyProtection="1">
      <protection hidden="1"/>
    </xf>
    <xf numFmtId="168" fontId="3" fillId="2" borderId="7" xfId="1" applyNumberFormat="1" applyFont="1" applyFill="1" applyBorder="1" applyAlignment="1" applyProtection="1">
      <protection hidden="1"/>
    </xf>
    <xf numFmtId="167" fontId="3" fillId="2" borderId="7" xfId="1" applyNumberFormat="1" applyFont="1" applyFill="1" applyBorder="1" applyAlignment="1" applyProtection="1">
      <protection hidden="1"/>
    </xf>
    <xf numFmtId="165" fontId="3" fillId="2" borderId="7" xfId="1" applyNumberFormat="1" applyFont="1" applyFill="1" applyBorder="1" applyAlignment="1" applyProtection="1">
      <protection hidden="1"/>
    </xf>
    <xf numFmtId="164" fontId="3" fillId="2" borderId="7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protection hidden="1"/>
    </xf>
    <xf numFmtId="0" fontId="2" fillId="2" borderId="0" xfId="1" applyFill="1"/>
    <xf numFmtId="0" fontId="3" fillId="2" borderId="23" xfId="1" applyNumberFormat="1" applyFont="1" applyFill="1" applyBorder="1" applyAlignment="1" applyProtection="1">
      <protection hidden="1"/>
    </xf>
    <xf numFmtId="0" fontId="6" fillId="2" borderId="24" xfId="1" applyNumberFormat="1" applyFont="1" applyFill="1" applyBorder="1" applyAlignment="1" applyProtection="1">
      <protection hidden="1"/>
    </xf>
    <xf numFmtId="0" fontId="9" fillId="2" borderId="38" xfId="1" applyNumberFormat="1" applyFont="1" applyFill="1" applyBorder="1" applyAlignment="1" applyProtection="1">
      <alignment horizontal="center"/>
      <protection hidden="1"/>
    </xf>
    <xf numFmtId="166" fontId="9" fillId="2" borderId="18" xfId="2" applyNumberFormat="1" applyFont="1" applyFill="1" applyBorder="1" applyAlignment="1" applyProtection="1">
      <protection hidden="1"/>
    </xf>
    <xf numFmtId="170" fontId="3" fillId="2" borderId="15" xfId="1" applyNumberFormat="1" applyFont="1" applyFill="1" applyBorder="1" applyAlignment="1" applyProtection="1">
      <protection hidden="1"/>
    </xf>
    <xf numFmtId="169" fontId="3" fillId="2" borderId="16" xfId="1" applyNumberFormat="1" applyFont="1" applyFill="1" applyBorder="1" applyAlignment="1" applyProtection="1">
      <protection hidden="1"/>
    </xf>
    <xf numFmtId="166" fontId="3" fillId="2" borderId="16" xfId="1" applyNumberFormat="1" applyFont="1" applyFill="1" applyBorder="1" applyAlignment="1" applyProtection="1">
      <protection hidden="1"/>
    </xf>
    <xf numFmtId="0" fontId="3" fillId="2" borderId="16" xfId="1" applyNumberFormat="1" applyFont="1" applyFill="1" applyBorder="1" applyAlignment="1" applyProtection="1">
      <protection hidden="1"/>
    </xf>
    <xf numFmtId="168" fontId="3" fillId="2" borderId="16" xfId="1" applyNumberFormat="1" applyFont="1" applyFill="1" applyBorder="1" applyAlignment="1" applyProtection="1">
      <protection hidden="1"/>
    </xf>
    <xf numFmtId="167" fontId="3" fillId="2" borderId="16" xfId="1" applyNumberFormat="1" applyFont="1" applyFill="1" applyBorder="1" applyAlignment="1" applyProtection="1">
      <protection hidden="1"/>
    </xf>
    <xf numFmtId="165" fontId="3" fillId="2" borderId="16" xfId="1" applyNumberFormat="1" applyFont="1" applyFill="1" applyBorder="1" applyAlignment="1" applyProtection="1">
      <protection hidden="1"/>
    </xf>
    <xf numFmtId="164" fontId="3" fillId="2" borderId="16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protection hidden="1"/>
    </xf>
    <xf numFmtId="0" fontId="6" fillId="2" borderId="21" xfId="1" applyNumberFormat="1" applyFont="1" applyFill="1" applyBorder="1" applyAlignment="1" applyProtection="1">
      <protection hidden="1"/>
    </xf>
    <xf numFmtId="171" fontId="9" fillId="2" borderId="20" xfId="1" applyNumberFormat="1" applyFont="1" applyFill="1" applyBorder="1" applyAlignment="1" applyProtection="1">
      <alignment horizontal="center"/>
      <protection hidden="1"/>
    </xf>
    <xf numFmtId="0" fontId="9" fillId="2" borderId="37" xfId="1" applyNumberFormat="1" applyFont="1" applyFill="1" applyBorder="1" applyAlignment="1" applyProtection="1">
      <alignment horizontal="center"/>
      <protection hidden="1"/>
    </xf>
    <xf numFmtId="166" fontId="9" fillId="2" borderId="37" xfId="2" applyNumberFormat="1" applyFont="1" applyFill="1" applyBorder="1" applyAlignment="1" applyProtection="1">
      <protection hidden="1"/>
    </xf>
    <xf numFmtId="169" fontId="3" fillId="2" borderId="7" xfId="1" applyNumberFormat="1" applyFont="1" applyFill="1" applyBorder="1" applyAlignment="1" applyProtection="1">
      <protection hidden="1"/>
    </xf>
    <xf numFmtId="164" fontId="3" fillId="2" borderId="20" xfId="1" applyNumberFormat="1" applyFont="1" applyFill="1" applyBorder="1" applyAlignment="1" applyProtection="1">
      <protection hidden="1"/>
    </xf>
    <xf numFmtId="170" fontId="3" fillId="2" borderId="5" xfId="1" applyNumberFormat="1" applyFont="1" applyFill="1" applyBorder="1" applyAlignment="1" applyProtection="1">
      <protection hidden="1"/>
    </xf>
    <xf numFmtId="166" fontId="3" fillId="2" borderId="5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protection hidden="1"/>
    </xf>
    <xf numFmtId="168" fontId="3" fillId="2" borderId="5" xfId="1" applyNumberFormat="1" applyFont="1" applyFill="1" applyBorder="1" applyAlignment="1" applyProtection="1">
      <protection hidden="1"/>
    </xf>
    <xf numFmtId="167" fontId="3" fillId="2" borderId="5" xfId="1" applyNumberFormat="1" applyFont="1" applyFill="1" applyBorder="1" applyAlignment="1" applyProtection="1">
      <protection hidden="1"/>
    </xf>
    <xf numFmtId="165" fontId="3" fillId="2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protection hidden="1"/>
    </xf>
    <xf numFmtId="169" fontId="3" fillId="2" borderId="5" xfId="1" applyNumberFormat="1" applyFont="1" applyFill="1" applyBorder="1" applyAlignment="1" applyProtection="1">
      <protection hidden="1"/>
    </xf>
    <xf numFmtId="166" fontId="9" fillId="2" borderId="38" xfId="2" applyNumberFormat="1" applyFont="1" applyFill="1" applyBorder="1" applyAlignment="1" applyProtection="1">
      <protection hidden="1"/>
    </xf>
    <xf numFmtId="170" fontId="3" fillId="2" borderId="16" xfId="1" applyNumberFormat="1" applyFont="1" applyFill="1" applyBorder="1" applyAlignment="1" applyProtection="1">
      <protection hidden="1"/>
    </xf>
    <xf numFmtId="169" fontId="3" fillId="2" borderId="20" xfId="1" applyNumberFormat="1" applyFont="1" applyFill="1" applyBorder="1" applyAlignment="1" applyProtection="1">
      <protection hidden="1"/>
    </xf>
    <xf numFmtId="168" fontId="3" fillId="2" borderId="5" xfId="1" applyNumberFormat="1" applyFont="1" applyFill="1" applyBorder="1" applyAlignment="1" applyProtection="1">
      <alignment horizontal="right"/>
      <protection hidden="1"/>
    </xf>
    <xf numFmtId="170" fontId="3" fillId="2" borderId="17" xfId="1" applyNumberFormat="1" applyFont="1" applyFill="1" applyBorder="1" applyAlignment="1" applyProtection="1">
      <protection hidden="1"/>
    </xf>
    <xf numFmtId="169" fontId="3" fillId="2" borderId="17" xfId="1" applyNumberFormat="1" applyFont="1" applyFill="1" applyBorder="1" applyAlignment="1" applyProtection="1">
      <protection hidden="1"/>
    </xf>
    <xf numFmtId="166" fontId="3" fillId="2" borderId="17" xfId="1" applyNumberFormat="1" applyFont="1" applyFill="1" applyBorder="1" applyAlignment="1" applyProtection="1">
      <protection hidden="1"/>
    </xf>
    <xf numFmtId="0" fontId="3" fillId="2" borderId="17" xfId="1" applyNumberFormat="1" applyFont="1" applyFill="1" applyBorder="1" applyAlignment="1" applyProtection="1">
      <protection hidden="1"/>
    </xf>
    <xf numFmtId="168" fontId="3" fillId="2" borderId="17" xfId="1" applyNumberFormat="1" applyFont="1" applyFill="1" applyBorder="1" applyAlignment="1" applyProtection="1">
      <protection hidden="1"/>
    </xf>
    <xf numFmtId="167" fontId="3" fillId="2" borderId="17" xfId="1" applyNumberFormat="1" applyFont="1" applyFill="1" applyBorder="1" applyAlignment="1" applyProtection="1">
      <protection hidden="1"/>
    </xf>
    <xf numFmtId="165" fontId="3" fillId="2" borderId="17" xfId="1" applyNumberFormat="1" applyFont="1" applyFill="1" applyBorder="1" applyAlignment="1" applyProtection="1">
      <protection hidden="1"/>
    </xf>
    <xf numFmtId="164" fontId="3" fillId="2" borderId="17" xfId="1" applyNumberFormat="1" applyFont="1" applyFill="1" applyBorder="1" applyAlignment="1" applyProtection="1">
      <protection hidden="1"/>
    </xf>
    <xf numFmtId="164" fontId="3" fillId="2" borderId="33" xfId="1" applyNumberFormat="1" applyFont="1" applyFill="1" applyBorder="1" applyAlignment="1" applyProtection="1">
      <protection hidden="1"/>
    </xf>
    <xf numFmtId="164" fontId="3" fillId="2" borderId="9" xfId="1" applyNumberFormat="1" applyFont="1" applyFill="1" applyBorder="1" applyAlignment="1" applyProtection="1">
      <protection hidden="1"/>
    </xf>
    <xf numFmtId="171" fontId="9" fillId="2" borderId="15" xfId="1" applyNumberFormat="1" applyFont="1" applyFill="1" applyBorder="1" applyAlignment="1" applyProtection="1">
      <alignment horizontal="center"/>
      <protection hidden="1"/>
    </xf>
    <xf numFmtId="0" fontId="6" fillId="2" borderId="23" xfId="1" applyNumberFormat="1" applyFont="1" applyFill="1" applyBorder="1" applyAlignment="1" applyProtection="1">
      <protection hidden="1"/>
    </xf>
    <xf numFmtId="0" fontId="6" fillId="2" borderId="4" xfId="1" applyNumberFormat="1" applyFont="1" applyFill="1" applyBorder="1" applyAlignment="1" applyProtection="1">
      <protection hidden="1"/>
    </xf>
    <xf numFmtId="170" fontId="3" fillId="2" borderId="7" xfId="1" applyNumberFormat="1" applyFont="1" applyFill="1" applyBorder="1" applyAlignment="1" applyProtection="1">
      <protection hidden="1"/>
    </xf>
    <xf numFmtId="171" fontId="9" fillId="2" borderId="19" xfId="1" applyNumberFormat="1" applyFont="1" applyFill="1" applyBorder="1" applyAlignment="1" applyProtection="1">
      <alignment horizontal="center"/>
      <protection hidden="1"/>
    </xf>
    <xf numFmtId="0" fontId="9" fillId="2" borderId="34" xfId="1" applyNumberFormat="1" applyFont="1" applyFill="1" applyBorder="1" applyAlignment="1" applyProtection="1">
      <alignment horizontal="center"/>
      <protection hidden="1"/>
    </xf>
    <xf numFmtId="166" fontId="9" fillId="2" borderId="19" xfId="2" applyNumberFormat="1" applyFont="1" applyFill="1" applyBorder="1" applyAlignment="1" applyProtection="1">
      <protection hidden="1"/>
    </xf>
    <xf numFmtId="0" fontId="5" fillId="2" borderId="0" xfId="1" applyFont="1" applyFill="1"/>
    <xf numFmtId="167" fontId="4" fillId="2" borderId="5" xfId="1" applyNumberFormat="1" applyFont="1" applyFill="1" applyBorder="1" applyAlignment="1" applyProtection="1">
      <protection hidden="1"/>
    </xf>
    <xf numFmtId="166" fontId="4" fillId="2" borderId="5" xfId="1" applyNumberFormat="1" applyFont="1" applyFill="1" applyBorder="1" applyAlignment="1" applyProtection="1">
      <protection hidden="1"/>
    </xf>
    <xf numFmtId="165" fontId="4" fillId="2" borderId="5" xfId="1" applyNumberFormat="1" applyFont="1" applyFill="1" applyBorder="1" applyAlignment="1" applyProtection="1">
      <protection hidden="1"/>
    </xf>
    <xf numFmtId="164" fontId="4" fillId="2" borderId="5" xfId="1" applyNumberFormat="1" applyFont="1" applyFill="1" applyBorder="1" applyAlignment="1" applyProtection="1">
      <protection hidden="1"/>
    </xf>
    <xf numFmtId="164" fontId="4" fillId="0" borderId="27" xfId="1" applyNumberFormat="1" applyFont="1" applyFill="1" applyBorder="1" applyAlignment="1" applyProtection="1">
      <protection hidden="1"/>
    </xf>
    <xf numFmtId="164" fontId="3" fillId="0" borderId="22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2" fillId="2" borderId="35" xfId="1" applyNumberFormat="1" applyFill="1" applyBorder="1"/>
    <xf numFmtId="0" fontId="2" fillId="2" borderId="35" xfId="1" applyFill="1" applyBorder="1"/>
    <xf numFmtId="0" fontId="5" fillId="2" borderId="35" xfId="1" applyFont="1" applyFill="1" applyBorder="1"/>
    <xf numFmtId="0" fontId="2" fillId="0" borderId="35" xfId="1" applyBorder="1"/>
    <xf numFmtId="164" fontId="2" fillId="0" borderId="35" xfId="1" applyNumberFormat="1" applyBorder="1"/>
    <xf numFmtId="173" fontId="13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protection hidden="1"/>
    </xf>
    <xf numFmtId="172" fontId="4" fillId="0" borderId="19" xfId="1" applyNumberFormat="1" applyFont="1" applyFill="1" applyBorder="1" applyAlignment="1" applyProtection="1">
      <protection hidden="1"/>
    </xf>
    <xf numFmtId="171" fontId="2" fillId="2" borderId="5" xfId="1" applyNumberFormat="1" applyFont="1" applyFill="1" applyBorder="1" applyAlignment="1" applyProtection="1">
      <alignment horizontal="center"/>
      <protection hidden="1"/>
    </xf>
    <xf numFmtId="164" fontId="4" fillId="0" borderId="9" xfId="1" applyNumberFormat="1" applyFont="1" applyFill="1" applyBorder="1" applyAlignment="1" applyProtection="1">
      <alignment horizontal="center"/>
      <protection hidden="1"/>
    </xf>
    <xf numFmtId="164" fontId="10" fillId="0" borderId="10" xfId="1" applyNumberFormat="1" applyFont="1" applyFill="1" applyBorder="1" applyAlignment="1" applyProtection="1">
      <alignment horizont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29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/>
    <xf numFmtId="0" fontId="7" fillId="0" borderId="0" xfId="1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 applyAlignment="1"/>
    <xf numFmtId="0" fontId="7" fillId="0" borderId="0" xfId="1" applyNumberFormat="1" applyFont="1" applyFill="1" applyAlignment="1" applyProtection="1">
      <alignment horizontal="center"/>
      <protection hidden="1"/>
    </xf>
    <xf numFmtId="0" fontId="5" fillId="2" borderId="30" xfId="1" applyFont="1" applyFill="1" applyBorder="1" applyAlignment="1" applyProtection="1">
      <protection hidden="1"/>
    </xf>
    <xf numFmtId="0" fontId="11" fillId="0" borderId="42" xfId="0" applyFont="1" applyBorder="1" applyAlignment="1"/>
    <xf numFmtId="0" fontId="11" fillId="0" borderId="36" xfId="0" applyFont="1" applyBorder="1" applyAlignment="1"/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4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8">
    <cellStyle name="Обычный" xfId="0" builtinId="0"/>
    <cellStyle name="Обычный 2" xfId="1" xr:uid="{00000000-0005-0000-0000-000001000000}"/>
    <cellStyle name="Обычный 2 2" xfId="7" xr:uid="{00000000-0005-0000-0000-000002000000}"/>
    <cellStyle name="Обычный 2 3" xfId="2" xr:uid="{00000000-0005-0000-0000-000003000000}"/>
    <cellStyle name="Обычный 2 4" xfId="5" xr:uid="{00000000-0005-0000-0000-000004000000}"/>
    <cellStyle name="Обычный 2 5" xfId="6" xr:uid="{00000000-0005-0000-0000-000005000000}"/>
    <cellStyle name="Обычный 2 6" xfId="4" xr:uid="{00000000-0005-0000-0000-000006000000}"/>
    <cellStyle name="Обычный 2 7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81"/>
  <sheetViews>
    <sheetView showGridLines="0" tabSelected="1" topLeftCell="A5" workbookViewId="0">
      <pane ySplit="4" topLeftCell="A9" activePane="bottomLeft" state="frozen"/>
      <selection activeCell="A5" sqref="A5"/>
      <selection pane="bottomLeft" activeCell="AL12" sqref="AL12"/>
    </sheetView>
  </sheetViews>
  <sheetFormatPr defaultRowHeight="12.75" x14ac:dyDescent="0.2"/>
  <cols>
    <col min="1" max="1" width="0.7109375" style="1" customWidth="1"/>
    <col min="2" max="3" width="0" style="1" hidden="1" customWidth="1"/>
    <col min="4" max="4" width="12" style="1" customWidth="1"/>
    <col min="5" max="5" width="0" style="1" hidden="1" customWidth="1"/>
    <col min="6" max="6" width="6.7109375" style="1" customWidth="1"/>
    <col min="7" max="7" width="6" style="1" customWidth="1"/>
    <col min="8" max="8" width="13.85546875" style="1" customWidth="1"/>
    <col min="9" max="9" width="4.85546875" style="1" customWidth="1"/>
    <col min="10" max="10" width="4.42578125" style="1" customWidth="1"/>
    <col min="11" max="11" width="0" style="1" hidden="1" customWidth="1"/>
    <col min="12" max="12" width="10.85546875" style="1" customWidth="1"/>
    <col min="13" max="13" width="11.42578125" style="1" customWidth="1"/>
    <col min="14" max="17" width="0" style="1" hidden="1" customWidth="1"/>
    <col min="18" max="18" width="10.85546875" style="1" customWidth="1"/>
    <col min="19" max="22" width="0" style="1" hidden="1" customWidth="1"/>
    <col min="23" max="23" width="11.28515625" style="1" customWidth="1"/>
    <col min="24" max="24" width="12" style="1" customWidth="1"/>
    <col min="25" max="25" width="12.140625" style="29" customWidth="1"/>
    <col min="26" max="27" width="10.85546875" style="29" customWidth="1"/>
    <col min="28" max="28" width="10" style="29" customWidth="1"/>
    <col min="29" max="29" width="11.7109375" style="1" customWidth="1"/>
    <col min="30" max="30" width="12" style="1" customWidth="1"/>
    <col min="31" max="31" width="10.42578125" style="1" customWidth="1"/>
    <col min="32" max="32" width="10" style="1" customWidth="1"/>
    <col min="33" max="33" width="11" style="1" customWidth="1"/>
    <col min="34" max="34" width="10.5703125" style="1" customWidth="1"/>
    <col min="35" max="35" width="16" style="1" hidden="1" customWidth="1"/>
    <col min="36" max="36" width="12.140625" style="1" hidden="1" customWidth="1"/>
    <col min="37" max="37" width="9.140625" style="1" hidden="1" customWidth="1"/>
    <col min="38" max="38" width="12.28515625" style="1" bestFit="1" customWidth="1"/>
    <col min="39" max="16384" width="9.140625" style="1"/>
  </cols>
  <sheetData>
    <row r="1" spans="1:38" ht="15" customHeight="1" x14ac:dyDescent="0.2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2"/>
      <c r="X1" s="2"/>
      <c r="Y1" s="28"/>
      <c r="Z1" s="28"/>
      <c r="AA1" s="28"/>
      <c r="AB1" s="28"/>
      <c r="AC1" s="2"/>
      <c r="AD1" s="2"/>
      <c r="AE1" s="2"/>
      <c r="AF1" s="2"/>
      <c r="AG1" s="2"/>
      <c r="AH1" s="2"/>
      <c r="AI1" s="2"/>
      <c r="AJ1" s="2"/>
    </row>
    <row r="2" spans="1:38" ht="15" customHeight="1" x14ac:dyDescent="0.2">
      <c r="A2" s="18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  <c r="R2" s="2"/>
      <c r="S2" s="2"/>
      <c r="T2" s="2"/>
      <c r="U2" s="2"/>
      <c r="V2" s="2"/>
      <c r="W2" s="2"/>
      <c r="X2" s="2"/>
      <c r="Y2" s="28"/>
      <c r="Z2" s="28"/>
      <c r="AA2" s="28"/>
      <c r="AB2" s="28"/>
      <c r="AC2" s="2"/>
      <c r="AD2" s="2"/>
      <c r="AE2" s="2"/>
      <c r="AF2" s="2"/>
      <c r="AG2" s="2"/>
      <c r="AH2" s="2"/>
      <c r="AI2" s="2"/>
      <c r="AJ2" s="2"/>
    </row>
    <row r="3" spans="1:38" ht="15" customHeight="1" x14ac:dyDescent="0.2">
      <c r="A3" s="18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2"/>
      <c r="Q3" s="2"/>
      <c r="R3" s="2"/>
      <c r="S3" s="2"/>
      <c r="T3" s="2"/>
      <c r="U3" s="2"/>
      <c r="V3" s="2"/>
      <c r="W3" s="2"/>
      <c r="X3" s="2"/>
      <c r="Y3" s="28"/>
      <c r="Z3" s="28"/>
      <c r="AA3" s="28"/>
      <c r="AB3" s="28"/>
      <c r="AC3" s="2"/>
      <c r="AD3" s="2"/>
      <c r="AE3" s="2"/>
      <c r="AF3" s="2"/>
      <c r="AG3" s="2"/>
      <c r="AH3" s="2"/>
      <c r="AI3" s="2"/>
      <c r="AJ3" s="2"/>
    </row>
    <row r="4" spans="1:38" ht="32.25" customHeight="1" x14ac:dyDescent="0.2">
      <c r="A4" s="147"/>
      <c r="B4" s="147"/>
      <c r="C4" s="147"/>
      <c r="D4" s="147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2"/>
      <c r="Q4" s="2"/>
      <c r="R4" s="2"/>
      <c r="S4" s="2"/>
      <c r="T4" s="2"/>
      <c r="U4" s="2"/>
      <c r="V4" s="2"/>
      <c r="W4" s="2"/>
      <c r="X4" s="2"/>
      <c r="Y4" s="28"/>
      <c r="Z4" s="28"/>
      <c r="AA4" s="28"/>
      <c r="AB4" s="28"/>
      <c r="AC4" s="2"/>
      <c r="AD4" s="2"/>
      <c r="AE4" s="2"/>
      <c r="AF4" s="2"/>
      <c r="AG4" s="2"/>
      <c r="AH4" s="2"/>
      <c r="AI4" s="2"/>
      <c r="AJ4" s="2"/>
    </row>
    <row r="5" spans="1:38" ht="409.6" hidden="1" customHeight="1" x14ac:dyDescent="0.2">
      <c r="A5" s="18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>
        <v>16804001.940000001</v>
      </c>
      <c r="P5" s="2"/>
      <c r="Q5" s="2"/>
      <c r="R5" s="2"/>
      <c r="S5" s="2"/>
      <c r="T5" s="2"/>
      <c r="U5" s="2"/>
      <c r="V5" s="2"/>
      <c r="W5" s="2"/>
      <c r="X5" s="2"/>
      <c r="Y5" s="28"/>
      <c r="Z5" s="28"/>
      <c r="AA5" s="28"/>
      <c r="AB5" s="28"/>
      <c r="AC5" s="2"/>
      <c r="AD5" s="2"/>
      <c r="AE5" s="2"/>
      <c r="AF5" s="2"/>
      <c r="AG5" s="2"/>
      <c r="AH5" s="2"/>
      <c r="AI5" s="2"/>
      <c r="AJ5" s="2"/>
    </row>
    <row r="6" spans="1:38" ht="15.75" customHeight="1" x14ac:dyDescent="0.2">
      <c r="A6" s="153" t="s">
        <v>67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2"/>
      <c r="AI6" s="2"/>
      <c r="AJ6" s="2"/>
    </row>
    <row r="7" spans="1:38" ht="15.75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31"/>
      <c r="AI7" s="31"/>
      <c r="AJ7" s="31"/>
      <c r="AK7" s="32"/>
    </row>
    <row r="8" spans="1:38" ht="27.75" customHeight="1" x14ac:dyDescent="0.25">
      <c r="A8" s="149" t="s">
        <v>38</v>
      </c>
      <c r="B8" s="149"/>
      <c r="C8" s="149"/>
      <c r="D8" s="149"/>
      <c r="E8" s="150"/>
      <c r="F8" s="150"/>
      <c r="G8" s="150"/>
      <c r="H8" s="150"/>
      <c r="I8" s="150"/>
      <c r="J8" s="151" t="s">
        <v>50</v>
      </c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30"/>
      <c r="AG8" s="30"/>
      <c r="AH8" s="33"/>
      <c r="AI8" s="34"/>
      <c r="AJ8" s="31"/>
      <c r="AK8" s="32"/>
    </row>
    <row r="9" spans="1:38" ht="15" customHeight="1" thickBot="1" x14ac:dyDescent="0.25">
      <c r="A9" s="3" t="s">
        <v>37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31"/>
      <c r="X9" s="31"/>
      <c r="Y9" s="36"/>
      <c r="Z9" s="36"/>
      <c r="AA9" s="36"/>
      <c r="AB9" s="36"/>
      <c r="AC9" s="31"/>
      <c r="AD9" s="31"/>
      <c r="AE9" s="31"/>
      <c r="AF9" s="31"/>
      <c r="AG9" s="31"/>
      <c r="AH9" s="32"/>
      <c r="AI9" s="35"/>
      <c r="AJ9" s="31"/>
      <c r="AK9" s="32"/>
    </row>
    <row r="10" spans="1:38" ht="15" customHeight="1" thickBot="1" x14ac:dyDescent="0.3">
      <c r="A10" s="6"/>
      <c r="B10" s="143" t="s">
        <v>36</v>
      </c>
      <c r="C10" s="143" t="s">
        <v>35</v>
      </c>
      <c r="D10" s="143" t="s">
        <v>34</v>
      </c>
      <c r="E10" s="145" t="s">
        <v>33</v>
      </c>
      <c r="F10" s="145" t="s">
        <v>32</v>
      </c>
      <c r="G10" s="145" t="s">
        <v>31</v>
      </c>
      <c r="H10" s="145" t="s">
        <v>30</v>
      </c>
      <c r="I10" s="145" t="s">
        <v>29</v>
      </c>
      <c r="J10" s="145" t="s">
        <v>28</v>
      </c>
      <c r="K10" s="143" t="s">
        <v>27</v>
      </c>
      <c r="L10" s="145" t="s">
        <v>26</v>
      </c>
      <c r="M10" s="143" t="s">
        <v>25</v>
      </c>
      <c r="N10" s="143" t="s">
        <v>24</v>
      </c>
      <c r="O10" s="143" t="s">
        <v>23</v>
      </c>
      <c r="P10" s="143" t="s">
        <v>22</v>
      </c>
      <c r="Q10" s="143" t="s">
        <v>21</v>
      </c>
      <c r="R10" s="143" t="s">
        <v>19</v>
      </c>
      <c r="S10" s="14"/>
      <c r="T10" s="13"/>
      <c r="U10" s="13"/>
      <c r="V10" s="12" t="s">
        <v>2</v>
      </c>
      <c r="W10" s="140" t="s">
        <v>20</v>
      </c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2"/>
      <c r="AI10" s="138" t="s">
        <v>46</v>
      </c>
      <c r="AJ10" s="138" t="s">
        <v>47</v>
      </c>
      <c r="AL10" s="132"/>
    </row>
    <row r="11" spans="1:38" ht="16.5" customHeight="1" thickBot="1" x14ac:dyDescent="0.25">
      <c r="A11" s="6"/>
      <c r="B11" s="144"/>
      <c r="C11" s="144"/>
      <c r="D11" s="144"/>
      <c r="E11" s="146"/>
      <c r="F11" s="146"/>
      <c r="G11" s="146"/>
      <c r="H11" s="146"/>
      <c r="I11" s="146"/>
      <c r="J11" s="146"/>
      <c r="K11" s="144"/>
      <c r="L11" s="146"/>
      <c r="M11" s="144"/>
      <c r="N11" s="144"/>
      <c r="O11" s="144"/>
      <c r="P11" s="144"/>
      <c r="Q11" s="144"/>
      <c r="R11" s="144"/>
      <c r="S11" s="10" t="s">
        <v>6</v>
      </c>
      <c r="T11" s="10" t="s">
        <v>5</v>
      </c>
      <c r="U11" s="10" t="s">
        <v>4</v>
      </c>
      <c r="V11" s="10" t="s">
        <v>3</v>
      </c>
      <c r="W11" s="11" t="s">
        <v>18</v>
      </c>
      <c r="X11" s="11" t="s">
        <v>17</v>
      </c>
      <c r="Y11" s="11" t="s">
        <v>16</v>
      </c>
      <c r="Z11" s="11" t="s">
        <v>15</v>
      </c>
      <c r="AA11" s="11" t="s">
        <v>14</v>
      </c>
      <c r="AB11" s="11" t="s">
        <v>13</v>
      </c>
      <c r="AC11" s="11" t="s">
        <v>12</v>
      </c>
      <c r="AD11" s="11" t="s">
        <v>11</v>
      </c>
      <c r="AE11" s="11" t="s">
        <v>10</v>
      </c>
      <c r="AF11" s="11" t="s">
        <v>9</v>
      </c>
      <c r="AG11" s="11" t="s">
        <v>8</v>
      </c>
      <c r="AH11" s="9" t="s">
        <v>7</v>
      </c>
      <c r="AI11" s="139"/>
      <c r="AJ11" s="139"/>
      <c r="AL11" s="132"/>
    </row>
    <row r="12" spans="1:38" s="70" customFormat="1" ht="15" customHeight="1" thickBot="1" x14ac:dyDescent="0.25">
      <c r="A12" s="56"/>
      <c r="B12" s="57"/>
      <c r="C12" s="58"/>
      <c r="D12" s="137" t="s">
        <v>53</v>
      </c>
      <c r="E12" s="59" t="s">
        <v>39</v>
      </c>
      <c r="F12" s="60">
        <v>441</v>
      </c>
      <c r="G12" s="61">
        <v>102</v>
      </c>
      <c r="H12" s="62" t="s">
        <v>55</v>
      </c>
      <c r="I12" s="63">
        <v>121</v>
      </c>
      <c r="J12" s="63">
        <v>211</v>
      </c>
      <c r="K12" s="64"/>
      <c r="L12" s="65">
        <v>1000000</v>
      </c>
      <c r="M12" s="66">
        <v>10000</v>
      </c>
      <c r="N12" s="66"/>
      <c r="O12" s="66"/>
      <c r="P12" s="63"/>
      <c r="Q12" s="67"/>
      <c r="R12" s="68">
        <f t="shared" ref="R12:R16" si="0">W12+X12+Y12+Z12+AA12+AB12+AC12+AD12+AE12+AF12+AG12+AH12</f>
        <v>0</v>
      </c>
      <c r="S12" s="68">
        <v>87000</v>
      </c>
      <c r="T12" s="68">
        <v>87000</v>
      </c>
      <c r="U12" s="68">
        <v>90000</v>
      </c>
      <c r="V12" s="68">
        <v>98148.63</v>
      </c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9">
        <v>525000</v>
      </c>
      <c r="AJ12" s="69">
        <v>525000</v>
      </c>
      <c r="AL12" s="130"/>
    </row>
    <row r="13" spans="1:38" s="70" customFormat="1" ht="15" customHeight="1" thickBot="1" x14ac:dyDescent="0.25">
      <c r="A13" s="56"/>
      <c r="B13" s="71"/>
      <c r="C13" s="72"/>
      <c r="D13" s="137" t="s">
        <v>53</v>
      </c>
      <c r="E13" s="73" t="s">
        <v>39</v>
      </c>
      <c r="F13" s="74">
        <v>441</v>
      </c>
      <c r="G13" s="75">
        <v>102</v>
      </c>
      <c r="H13" s="62" t="s">
        <v>55</v>
      </c>
      <c r="I13" s="77">
        <v>129</v>
      </c>
      <c r="J13" s="77">
        <v>213</v>
      </c>
      <c r="K13" s="78"/>
      <c r="L13" s="79">
        <v>1000000</v>
      </c>
      <c r="M13" s="80">
        <v>10000</v>
      </c>
      <c r="N13" s="80"/>
      <c r="O13" s="80"/>
      <c r="P13" s="77"/>
      <c r="Q13" s="81"/>
      <c r="R13" s="82">
        <f t="shared" si="0"/>
        <v>0</v>
      </c>
      <c r="S13" s="82">
        <v>30000</v>
      </c>
      <c r="T13" s="82">
        <v>30000</v>
      </c>
      <c r="U13" s="82">
        <v>32000</v>
      </c>
      <c r="V13" s="82">
        <v>11758.68</v>
      </c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3">
        <v>170000</v>
      </c>
      <c r="AJ13" s="83">
        <v>170000</v>
      </c>
      <c r="AL13" s="130"/>
    </row>
    <row r="14" spans="1:38" s="70" customFormat="1" ht="15" customHeight="1" thickBot="1" x14ac:dyDescent="0.25">
      <c r="A14" s="56"/>
      <c r="B14" s="57"/>
      <c r="C14" s="58"/>
      <c r="D14" s="137" t="s">
        <v>53</v>
      </c>
      <c r="E14" s="59" t="s">
        <v>39</v>
      </c>
      <c r="F14" s="60">
        <v>441</v>
      </c>
      <c r="G14" s="91">
        <v>104</v>
      </c>
      <c r="H14" s="62" t="s">
        <v>55</v>
      </c>
      <c r="I14" s="63">
        <v>121</v>
      </c>
      <c r="J14" s="63">
        <v>211</v>
      </c>
      <c r="K14" s="64"/>
      <c r="L14" s="65">
        <v>1000000</v>
      </c>
      <c r="M14" s="66">
        <v>10000</v>
      </c>
      <c r="N14" s="66"/>
      <c r="O14" s="66"/>
      <c r="P14" s="63"/>
      <c r="Q14" s="67"/>
      <c r="R14" s="68">
        <f t="shared" ref="R14:R15" si="1">W14+X14+Y14+Z14+AA14+AB14+AC14+AD14+AE14+AF14+AG14+AH14</f>
        <v>0</v>
      </c>
      <c r="S14" s="68">
        <v>87000</v>
      </c>
      <c r="T14" s="68">
        <v>87000</v>
      </c>
      <c r="U14" s="68">
        <v>90000</v>
      </c>
      <c r="V14" s="68">
        <v>98148.63</v>
      </c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9">
        <v>525000</v>
      </c>
      <c r="AJ14" s="69">
        <v>525000</v>
      </c>
      <c r="AL14" s="130"/>
    </row>
    <row r="15" spans="1:38" s="70" customFormat="1" ht="15" customHeight="1" thickBot="1" x14ac:dyDescent="0.25">
      <c r="A15" s="56"/>
      <c r="B15" s="71"/>
      <c r="C15" s="72"/>
      <c r="D15" s="137" t="s">
        <v>53</v>
      </c>
      <c r="E15" s="73" t="s">
        <v>39</v>
      </c>
      <c r="F15" s="74">
        <v>441</v>
      </c>
      <c r="G15" s="91">
        <v>104</v>
      </c>
      <c r="H15" s="62" t="s">
        <v>55</v>
      </c>
      <c r="I15" s="77">
        <v>129</v>
      </c>
      <c r="J15" s="77">
        <v>213</v>
      </c>
      <c r="K15" s="78"/>
      <c r="L15" s="79">
        <v>1000000</v>
      </c>
      <c r="M15" s="80">
        <v>10000</v>
      </c>
      <c r="N15" s="80"/>
      <c r="O15" s="80"/>
      <c r="P15" s="77"/>
      <c r="Q15" s="81"/>
      <c r="R15" s="82">
        <f t="shared" si="1"/>
        <v>0</v>
      </c>
      <c r="S15" s="82">
        <v>30000</v>
      </c>
      <c r="T15" s="82">
        <v>30000</v>
      </c>
      <c r="U15" s="82">
        <v>32000</v>
      </c>
      <c r="V15" s="82">
        <v>11758.68</v>
      </c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3">
        <v>170000</v>
      </c>
      <c r="AJ15" s="83">
        <v>170000</v>
      </c>
      <c r="AL15" s="130"/>
    </row>
    <row r="16" spans="1:38" s="70" customFormat="1" ht="15" hidden="1" customHeight="1" thickBot="1" x14ac:dyDescent="0.25">
      <c r="A16" s="56"/>
      <c r="B16" s="84"/>
      <c r="C16" s="85"/>
      <c r="D16" s="137" t="s">
        <v>53</v>
      </c>
      <c r="E16" s="59" t="s">
        <v>39</v>
      </c>
      <c r="F16" s="60">
        <v>456</v>
      </c>
      <c r="G16" s="91">
        <v>104</v>
      </c>
      <c r="H16" s="62" t="s">
        <v>55</v>
      </c>
      <c r="I16" s="92">
        <v>244</v>
      </c>
      <c r="J16" s="92">
        <v>221</v>
      </c>
      <c r="K16" s="93"/>
      <c r="L16" s="94">
        <v>1000000</v>
      </c>
      <c r="M16" s="95">
        <v>10000</v>
      </c>
      <c r="N16" s="95"/>
      <c r="O16" s="95"/>
      <c r="P16" s="92"/>
      <c r="Q16" s="96"/>
      <c r="R16" s="82">
        <f t="shared" si="0"/>
        <v>0</v>
      </c>
      <c r="S16" s="97">
        <v>748000</v>
      </c>
      <c r="T16" s="97">
        <v>407000</v>
      </c>
      <c r="U16" s="97">
        <v>377981.37</v>
      </c>
      <c r="V16" s="97">
        <v>0</v>
      </c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8">
        <v>1231000</v>
      </c>
      <c r="AJ16" s="98">
        <v>1231000</v>
      </c>
      <c r="AL16" s="130"/>
    </row>
    <row r="17" spans="1:38" s="70" customFormat="1" ht="15" hidden="1" customHeight="1" thickBot="1" x14ac:dyDescent="0.25">
      <c r="A17" s="56"/>
      <c r="B17" s="84"/>
      <c r="C17" s="85"/>
      <c r="D17" s="137" t="s">
        <v>53</v>
      </c>
      <c r="E17" s="59" t="s">
        <v>39</v>
      </c>
      <c r="F17" s="60">
        <v>456</v>
      </c>
      <c r="G17" s="91">
        <v>104</v>
      </c>
      <c r="H17" s="62" t="s">
        <v>55</v>
      </c>
      <c r="I17" s="92">
        <v>244</v>
      </c>
      <c r="J17" s="92">
        <v>222</v>
      </c>
      <c r="K17" s="93"/>
      <c r="L17" s="94">
        <v>1000000</v>
      </c>
      <c r="M17" s="95">
        <v>10000</v>
      </c>
      <c r="N17" s="95"/>
      <c r="O17" s="95"/>
      <c r="P17" s="92"/>
      <c r="Q17" s="96"/>
      <c r="R17" s="82">
        <f t="shared" ref="R17" si="2">W17+X17+Y17+Z17+AA17+AB17+AC17+AD17+AE17+AF17+AG17+AH17</f>
        <v>0</v>
      </c>
      <c r="S17" s="97">
        <v>748000</v>
      </c>
      <c r="T17" s="97">
        <v>407000</v>
      </c>
      <c r="U17" s="97">
        <v>377981.37</v>
      </c>
      <c r="V17" s="97">
        <v>0</v>
      </c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8">
        <v>1231000</v>
      </c>
      <c r="AJ17" s="98">
        <v>1231000</v>
      </c>
      <c r="AL17" s="130"/>
    </row>
    <row r="18" spans="1:38" s="70" customFormat="1" ht="15" hidden="1" customHeight="1" thickBot="1" x14ac:dyDescent="0.25">
      <c r="A18" s="56"/>
      <c r="B18" s="84"/>
      <c r="C18" s="85"/>
      <c r="D18" s="137" t="s">
        <v>53</v>
      </c>
      <c r="E18" s="59" t="s">
        <v>39</v>
      </c>
      <c r="F18" s="60">
        <v>456</v>
      </c>
      <c r="G18" s="91">
        <v>104</v>
      </c>
      <c r="H18" s="62" t="s">
        <v>55</v>
      </c>
      <c r="I18" s="92">
        <v>244</v>
      </c>
      <c r="J18" s="92">
        <v>223</v>
      </c>
      <c r="K18" s="93"/>
      <c r="L18" s="94">
        <v>1000000</v>
      </c>
      <c r="M18" s="95">
        <v>10000</v>
      </c>
      <c r="N18" s="95"/>
      <c r="O18" s="95"/>
      <c r="P18" s="92"/>
      <c r="Q18" s="96"/>
      <c r="R18" s="82">
        <f t="shared" ref="R18" si="3">W18+X18+Y18+Z18+AA18+AB18+AC18+AD18+AE18+AF18+AG18+AH18</f>
        <v>0</v>
      </c>
      <c r="S18" s="97">
        <v>748000</v>
      </c>
      <c r="T18" s="97">
        <v>407000</v>
      </c>
      <c r="U18" s="97">
        <v>377981.37</v>
      </c>
      <c r="V18" s="97">
        <v>0</v>
      </c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8">
        <v>1231000</v>
      </c>
      <c r="AJ18" s="98">
        <v>1231000</v>
      </c>
      <c r="AL18" s="130"/>
    </row>
    <row r="19" spans="1:38" s="70" customFormat="1" ht="15" hidden="1" customHeight="1" thickBot="1" x14ac:dyDescent="0.25">
      <c r="A19" s="56"/>
      <c r="B19" s="84"/>
      <c r="C19" s="85"/>
      <c r="D19" s="137" t="s">
        <v>53</v>
      </c>
      <c r="E19" s="59" t="s">
        <v>39</v>
      </c>
      <c r="F19" s="60">
        <v>456</v>
      </c>
      <c r="G19" s="91">
        <v>104</v>
      </c>
      <c r="H19" s="62" t="s">
        <v>55</v>
      </c>
      <c r="I19" s="92">
        <v>244</v>
      </c>
      <c r="J19" s="92">
        <v>225</v>
      </c>
      <c r="K19" s="93"/>
      <c r="L19" s="94">
        <v>1000000</v>
      </c>
      <c r="M19" s="95">
        <v>10000</v>
      </c>
      <c r="N19" s="95"/>
      <c r="O19" s="95"/>
      <c r="P19" s="92"/>
      <c r="Q19" s="96"/>
      <c r="R19" s="82">
        <f t="shared" ref="R19" si="4">W19+X19+Y19+Z19+AA19+AB19+AC19+AD19+AE19+AF19+AG19+AH19</f>
        <v>0</v>
      </c>
      <c r="S19" s="97">
        <v>748000</v>
      </c>
      <c r="T19" s="97">
        <v>407000</v>
      </c>
      <c r="U19" s="97">
        <v>377981.37</v>
      </c>
      <c r="V19" s="97">
        <v>0</v>
      </c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8">
        <v>1231000</v>
      </c>
      <c r="AJ19" s="98">
        <v>1231000</v>
      </c>
      <c r="AL19" s="130"/>
    </row>
    <row r="20" spans="1:38" s="70" customFormat="1" ht="15" hidden="1" customHeight="1" thickBot="1" x14ac:dyDescent="0.25">
      <c r="A20" s="56"/>
      <c r="B20" s="84"/>
      <c r="C20" s="85"/>
      <c r="D20" s="137" t="s">
        <v>53</v>
      </c>
      <c r="E20" s="59" t="s">
        <v>39</v>
      </c>
      <c r="F20" s="60">
        <v>456</v>
      </c>
      <c r="G20" s="91">
        <v>104</v>
      </c>
      <c r="H20" s="62" t="s">
        <v>55</v>
      </c>
      <c r="I20" s="92">
        <v>244</v>
      </c>
      <c r="J20" s="92">
        <v>226</v>
      </c>
      <c r="K20" s="93"/>
      <c r="L20" s="94">
        <v>1000000</v>
      </c>
      <c r="M20" s="95">
        <v>10000</v>
      </c>
      <c r="N20" s="95"/>
      <c r="O20" s="95"/>
      <c r="P20" s="92"/>
      <c r="Q20" s="96"/>
      <c r="R20" s="82">
        <f t="shared" ref="R20" si="5">W20+X20+Y20+Z20+AA20+AB20+AC20+AD20+AE20+AF20+AG20+AH20</f>
        <v>0</v>
      </c>
      <c r="S20" s="97">
        <v>748000</v>
      </c>
      <c r="T20" s="97">
        <v>407000</v>
      </c>
      <c r="U20" s="97">
        <v>377981.37</v>
      </c>
      <c r="V20" s="97">
        <v>0</v>
      </c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8">
        <v>1231000</v>
      </c>
      <c r="AJ20" s="98">
        <v>1231000</v>
      </c>
      <c r="AL20" s="130"/>
    </row>
    <row r="21" spans="1:38" s="70" customFormat="1" ht="15" hidden="1" customHeight="1" thickBot="1" x14ac:dyDescent="0.25">
      <c r="A21" s="56"/>
      <c r="B21" s="84"/>
      <c r="C21" s="85"/>
      <c r="D21" s="137" t="s">
        <v>53</v>
      </c>
      <c r="E21" s="59" t="s">
        <v>39</v>
      </c>
      <c r="F21" s="60">
        <v>456</v>
      </c>
      <c r="G21" s="91">
        <v>104</v>
      </c>
      <c r="H21" s="62" t="s">
        <v>55</v>
      </c>
      <c r="I21" s="92">
        <v>244</v>
      </c>
      <c r="J21" s="92">
        <v>227</v>
      </c>
      <c r="K21" s="93"/>
      <c r="L21" s="94">
        <v>1000000</v>
      </c>
      <c r="M21" s="95">
        <v>10000</v>
      </c>
      <c r="N21" s="95"/>
      <c r="O21" s="95"/>
      <c r="P21" s="92"/>
      <c r="Q21" s="96"/>
      <c r="R21" s="82">
        <f t="shared" ref="R21" si="6">W21+X21+Y21+Z21+AA21+AB21+AC21+AD21+AE21+AF21+AG21+AH21</f>
        <v>0</v>
      </c>
      <c r="S21" s="97">
        <v>748000</v>
      </c>
      <c r="T21" s="97">
        <v>407000</v>
      </c>
      <c r="U21" s="97">
        <v>377981.37</v>
      </c>
      <c r="V21" s="97">
        <v>0</v>
      </c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8">
        <v>1231000</v>
      </c>
      <c r="AJ21" s="98">
        <v>1231000</v>
      </c>
      <c r="AL21" s="130"/>
    </row>
    <row r="22" spans="1:38" s="70" customFormat="1" ht="15" hidden="1" customHeight="1" thickBot="1" x14ac:dyDescent="0.25">
      <c r="A22" s="56"/>
      <c r="B22" s="84"/>
      <c r="C22" s="85"/>
      <c r="D22" s="137" t="s">
        <v>53</v>
      </c>
      <c r="E22" s="59" t="s">
        <v>39</v>
      </c>
      <c r="F22" s="60">
        <v>456</v>
      </c>
      <c r="G22" s="91">
        <v>104</v>
      </c>
      <c r="H22" s="62" t="s">
        <v>55</v>
      </c>
      <c r="I22" s="92">
        <v>244</v>
      </c>
      <c r="J22" s="92">
        <v>346</v>
      </c>
      <c r="K22" s="93"/>
      <c r="L22" s="94">
        <v>1000000</v>
      </c>
      <c r="M22" s="95">
        <v>10000</v>
      </c>
      <c r="N22" s="95"/>
      <c r="O22" s="95"/>
      <c r="P22" s="92"/>
      <c r="Q22" s="96"/>
      <c r="R22" s="82">
        <f t="shared" ref="R22:R27" si="7">W22+X22+Y22+Z22+AA22+AB22+AC22+AD22+AE22+AF22+AG22+AH22</f>
        <v>0</v>
      </c>
      <c r="S22" s="97">
        <v>748000</v>
      </c>
      <c r="T22" s="97">
        <v>407000</v>
      </c>
      <c r="U22" s="97">
        <v>377981.37</v>
      </c>
      <c r="V22" s="97">
        <v>0</v>
      </c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8">
        <v>1231000</v>
      </c>
      <c r="AJ22" s="98">
        <v>1231000</v>
      </c>
      <c r="AL22" s="130"/>
    </row>
    <row r="23" spans="1:38" s="70" customFormat="1" ht="15" hidden="1" customHeight="1" thickBot="1" x14ac:dyDescent="0.25">
      <c r="A23" s="56"/>
      <c r="B23" s="84"/>
      <c r="C23" s="85"/>
      <c r="D23" s="137" t="s">
        <v>53</v>
      </c>
      <c r="E23" s="59" t="s">
        <v>39</v>
      </c>
      <c r="F23" s="60">
        <v>456</v>
      </c>
      <c r="G23" s="91">
        <v>104</v>
      </c>
      <c r="H23" s="62" t="s">
        <v>55</v>
      </c>
      <c r="I23" s="92">
        <v>851</v>
      </c>
      <c r="J23" s="92">
        <v>291</v>
      </c>
      <c r="K23" s="93"/>
      <c r="L23" s="94">
        <v>1000025</v>
      </c>
      <c r="M23" s="95">
        <v>10000</v>
      </c>
      <c r="N23" s="95"/>
      <c r="O23" s="95"/>
      <c r="P23" s="92"/>
      <c r="Q23" s="96"/>
      <c r="R23" s="82">
        <f t="shared" ref="R23" si="8">W23+X23+Y23+Z23+AA23+AB23+AC23+AD23+AE23+AF23+AG23+AH23</f>
        <v>0</v>
      </c>
      <c r="S23" s="97">
        <v>748000</v>
      </c>
      <c r="T23" s="97">
        <v>407000</v>
      </c>
      <c r="U23" s="97">
        <v>377981.37</v>
      </c>
      <c r="V23" s="97">
        <v>0</v>
      </c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8">
        <v>1231000</v>
      </c>
      <c r="AJ23" s="98">
        <v>1231000</v>
      </c>
      <c r="AL23" s="130"/>
    </row>
    <row r="24" spans="1:38" s="70" customFormat="1" ht="15" hidden="1" customHeight="1" thickBot="1" x14ac:dyDescent="0.25">
      <c r="A24" s="56"/>
      <c r="B24" s="84"/>
      <c r="C24" s="85"/>
      <c r="D24" s="137" t="s">
        <v>53</v>
      </c>
      <c r="E24" s="59" t="s">
        <v>39</v>
      </c>
      <c r="F24" s="60">
        <v>456</v>
      </c>
      <c r="G24" s="91">
        <v>104</v>
      </c>
      <c r="H24" s="62" t="s">
        <v>55</v>
      </c>
      <c r="I24" s="92">
        <v>852</v>
      </c>
      <c r="J24" s="92">
        <v>291</v>
      </c>
      <c r="K24" s="93"/>
      <c r="L24" s="94">
        <v>1000026</v>
      </c>
      <c r="M24" s="95">
        <v>10000</v>
      </c>
      <c r="N24" s="95"/>
      <c r="O24" s="95"/>
      <c r="P24" s="92"/>
      <c r="Q24" s="96"/>
      <c r="R24" s="82">
        <f t="shared" ref="R24" si="9">W24+X24+Y24+Z24+AA24+AB24+AC24+AD24+AE24+AF24+AG24+AH24</f>
        <v>0</v>
      </c>
      <c r="S24" s="97">
        <v>748000</v>
      </c>
      <c r="T24" s="97">
        <v>407000</v>
      </c>
      <c r="U24" s="97">
        <v>377981.37</v>
      </c>
      <c r="V24" s="97">
        <v>0</v>
      </c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8">
        <v>1231000</v>
      </c>
      <c r="AJ24" s="98">
        <v>1231000</v>
      </c>
      <c r="AL24" s="130"/>
    </row>
    <row r="25" spans="1:38" s="70" customFormat="1" ht="15" hidden="1" customHeight="1" thickBot="1" x14ac:dyDescent="0.25">
      <c r="A25" s="56"/>
      <c r="B25" s="84"/>
      <c r="C25" s="85"/>
      <c r="D25" s="137" t="s">
        <v>53</v>
      </c>
      <c r="E25" s="59" t="s">
        <v>39</v>
      </c>
      <c r="F25" s="60">
        <v>456</v>
      </c>
      <c r="G25" s="91">
        <v>104</v>
      </c>
      <c r="H25" s="62" t="s">
        <v>55</v>
      </c>
      <c r="I25" s="92">
        <v>852</v>
      </c>
      <c r="J25" s="92">
        <v>291</v>
      </c>
      <c r="K25" s="93"/>
      <c r="L25" s="94">
        <v>1000027</v>
      </c>
      <c r="M25" s="95">
        <v>10000</v>
      </c>
      <c r="N25" s="95"/>
      <c r="O25" s="95"/>
      <c r="P25" s="92"/>
      <c r="Q25" s="96"/>
      <c r="R25" s="82">
        <f t="shared" ref="R25:R26" si="10">W25+X25+Y25+Z25+AA25+AB25+AC25+AD25+AE25+AF25+AG25+AH25</f>
        <v>0</v>
      </c>
      <c r="S25" s="97">
        <v>748000</v>
      </c>
      <c r="T25" s="97">
        <v>407000</v>
      </c>
      <c r="U25" s="97">
        <v>377981.37</v>
      </c>
      <c r="V25" s="97">
        <v>0</v>
      </c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8">
        <v>1231000</v>
      </c>
      <c r="AJ25" s="98">
        <v>1231000</v>
      </c>
      <c r="AL25" s="130"/>
    </row>
    <row r="26" spans="1:38" s="70" customFormat="1" ht="15" hidden="1" customHeight="1" thickBot="1" x14ac:dyDescent="0.25">
      <c r="A26" s="56"/>
      <c r="B26" s="84"/>
      <c r="C26" s="85"/>
      <c r="D26" s="137" t="s">
        <v>53</v>
      </c>
      <c r="E26" s="59" t="s">
        <v>39</v>
      </c>
      <c r="F26" s="60">
        <v>456</v>
      </c>
      <c r="G26" s="91">
        <v>113</v>
      </c>
      <c r="H26" s="62" t="s">
        <v>58</v>
      </c>
      <c r="I26" s="92">
        <v>244</v>
      </c>
      <c r="J26" s="92">
        <v>226</v>
      </c>
      <c r="K26" s="93"/>
      <c r="L26" s="94">
        <v>1000000</v>
      </c>
      <c r="M26" s="95">
        <v>10000</v>
      </c>
      <c r="N26" s="95"/>
      <c r="O26" s="95"/>
      <c r="P26" s="92"/>
      <c r="Q26" s="96"/>
      <c r="R26" s="82">
        <f t="shared" si="10"/>
        <v>0</v>
      </c>
      <c r="S26" s="97">
        <v>748000</v>
      </c>
      <c r="T26" s="97">
        <v>407000</v>
      </c>
      <c r="U26" s="97">
        <v>377981.37</v>
      </c>
      <c r="V26" s="97">
        <v>0</v>
      </c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8">
        <v>1231000</v>
      </c>
      <c r="AJ26" s="98">
        <v>1231000</v>
      </c>
      <c r="AL26" s="130"/>
    </row>
    <row r="27" spans="1:38" s="70" customFormat="1" ht="15" hidden="1" customHeight="1" thickBot="1" x14ac:dyDescent="0.25">
      <c r="A27" s="56"/>
      <c r="B27" s="84"/>
      <c r="C27" s="85"/>
      <c r="D27" s="137" t="s">
        <v>53</v>
      </c>
      <c r="E27" s="59" t="s">
        <v>39</v>
      </c>
      <c r="F27" s="60">
        <v>456</v>
      </c>
      <c r="G27" s="91">
        <v>203</v>
      </c>
      <c r="H27" s="62" t="s">
        <v>57</v>
      </c>
      <c r="I27" s="92">
        <v>121</v>
      </c>
      <c r="J27" s="92">
        <v>211</v>
      </c>
      <c r="K27" s="93"/>
      <c r="L27" s="94">
        <v>3000600</v>
      </c>
      <c r="M27" s="95">
        <v>10000</v>
      </c>
      <c r="N27" s="95"/>
      <c r="O27" s="95"/>
      <c r="P27" s="92"/>
      <c r="Q27" s="96"/>
      <c r="R27" s="82">
        <f t="shared" si="7"/>
        <v>0</v>
      </c>
      <c r="S27" s="97">
        <v>748000</v>
      </c>
      <c r="T27" s="97">
        <v>407000</v>
      </c>
      <c r="U27" s="97">
        <v>377981.37</v>
      </c>
      <c r="V27" s="97">
        <v>0</v>
      </c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8">
        <v>1231000</v>
      </c>
      <c r="AJ27" s="98">
        <v>1231000</v>
      </c>
      <c r="AL27" s="130"/>
    </row>
    <row r="28" spans="1:38" s="70" customFormat="1" ht="15" hidden="1" customHeight="1" thickBot="1" x14ac:dyDescent="0.25">
      <c r="A28" s="56"/>
      <c r="B28" s="84"/>
      <c r="C28" s="85"/>
      <c r="D28" s="137" t="s">
        <v>53</v>
      </c>
      <c r="E28" s="59" t="s">
        <v>39</v>
      </c>
      <c r="F28" s="60">
        <v>456</v>
      </c>
      <c r="G28" s="91">
        <v>203</v>
      </c>
      <c r="H28" s="89" t="s">
        <v>57</v>
      </c>
      <c r="I28" s="92">
        <v>129</v>
      </c>
      <c r="J28" s="92">
        <v>213</v>
      </c>
      <c r="K28" s="93"/>
      <c r="L28" s="94">
        <v>3000600</v>
      </c>
      <c r="M28" s="95">
        <v>10000</v>
      </c>
      <c r="N28" s="95"/>
      <c r="O28" s="95"/>
      <c r="P28" s="92"/>
      <c r="Q28" s="96"/>
      <c r="R28" s="82">
        <f t="shared" ref="R28" si="11">W28+X28+Y28+Z28+AA28+AB28+AC28+AD28+AE28+AF28+AG28+AH28</f>
        <v>0</v>
      </c>
      <c r="S28" s="97">
        <v>748000</v>
      </c>
      <c r="T28" s="97">
        <v>407000</v>
      </c>
      <c r="U28" s="97">
        <v>377981.37</v>
      </c>
      <c r="V28" s="97">
        <v>0</v>
      </c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8">
        <v>1231000</v>
      </c>
      <c r="AJ28" s="98">
        <v>1231000</v>
      </c>
      <c r="AL28" s="130"/>
    </row>
    <row r="29" spans="1:38" s="70" customFormat="1" ht="15" hidden="1" customHeight="1" thickBot="1" x14ac:dyDescent="0.25">
      <c r="A29" s="56"/>
      <c r="B29" s="84"/>
      <c r="C29" s="85"/>
      <c r="D29" s="137" t="s">
        <v>53</v>
      </c>
      <c r="E29" s="59" t="s">
        <v>39</v>
      </c>
      <c r="F29" s="60">
        <v>456</v>
      </c>
      <c r="G29" s="91">
        <v>203</v>
      </c>
      <c r="H29" s="89" t="s">
        <v>57</v>
      </c>
      <c r="I29" s="92">
        <v>129</v>
      </c>
      <c r="J29" s="92">
        <v>213</v>
      </c>
      <c r="K29" s="93"/>
      <c r="L29" s="94">
        <v>3000600</v>
      </c>
      <c r="M29" s="95">
        <v>10000</v>
      </c>
      <c r="N29" s="95"/>
      <c r="O29" s="95"/>
      <c r="P29" s="92"/>
      <c r="Q29" s="96"/>
      <c r="R29" s="82">
        <f t="shared" ref="R29:R53" si="12">W29+X29+Y29+Z29+AA29+AB29+AC29+AD29+AE29+AF29+AG29+AH29</f>
        <v>0</v>
      </c>
      <c r="S29" s="97">
        <v>748000</v>
      </c>
      <c r="T29" s="97">
        <v>407000</v>
      </c>
      <c r="U29" s="97">
        <v>377981.37</v>
      </c>
      <c r="V29" s="97">
        <v>0</v>
      </c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>
        <v>1231000</v>
      </c>
      <c r="AJ29" s="98">
        <v>1231000</v>
      </c>
      <c r="AL29" s="130"/>
    </row>
    <row r="30" spans="1:38" s="70" customFormat="1" ht="15" customHeight="1" thickBot="1" x14ac:dyDescent="0.25">
      <c r="A30" s="56"/>
      <c r="B30" s="84"/>
      <c r="C30" s="85"/>
      <c r="D30" s="137" t="s">
        <v>53</v>
      </c>
      <c r="E30" s="59" t="s">
        <v>39</v>
      </c>
      <c r="F30" s="60">
        <v>456</v>
      </c>
      <c r="G30" s="91">
        <v>113</v>
      </c>
      <c r="H30" s="62" t="s">
        <v>59</v>
      </c>
      <c r="I30" s="92">
        <v>242</v>
      </c>
      <c r="J30" s="92">
        <v>221</v>
      </c>
      <c r="K30" s="93"/>
      <c r="L30" s="94">
        <v>1000000</v>
      </c>
      <c r="M30" s="95">
        <v>10000</v>
      </c>
      <c r="N30" s="95"/>
      <c r="O30" s="95"/>
      <c r="P30" s="92"/>
      <c r="Q30" s="96"/>
      <c r="R30" s="82">
        <f t="shared" si="12"/>
        <v>0</v>
      </c>
      <c r="S30" s="97">
        <v>748000</v>
      </c>
      <c r="T30" s="97">
        <v>407000</v>
      </c>
      <c r="U30" s="97">
        <v>377981.37</v>
      </c>
      <c r="V30" s="97">
        <v>0</v>
      </c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8">
        <v>1231000</v>
      </c>
      <c r="AJ30" s="98">
        <v>1231000</v>
      </c>
      <c r="AL30" s="130"/>
    </row>
    <row r="31" spans="1:38" s="70" customFormat="1" ht="15" customHeight="1" thickBot="1" x14ac:dyDescent="0.25">
      <c r="A31" s="56"/>
      <c r="B31" s="84"/>
      <c r="C31" s="85"/>
      <c r="D31" s="137" t="s">
        <v>53</v>
      </c>
      <c r="E31" s="59" t="s">
        <v>39</v>
      </c>
      <c r="F31" s="60">
        <v>456</v>
      </c>
      <c r="G31" s="91">
        <v>113</v>
      </c>
      <c r="H31" s="62" t="s">
        <v>59</v>
      </c>
      <c r="I31" s="92">
        <v>242</v>
      </c>
      <c r="J31" s="92">
        <v>310</v>
      </c>
      <c r="K31" s="93"/>
      <c r="L31" s="94">
        <v>1000000</v>
      </c>
      <c r="M31" s="95">
        <v>10000</v>
      </c>
      <c r="N31" s="95"/>
      <c r="O31" s="95"/>
      <c r="P31" s="92"/>
      <c r="Q31" s="96"/>
      <c r="R31" s="82">
        <f t="shared" ref="R31:R34" si="13">W31+X31+Y31+Z31+AA31+AB31+AC31+AD31+AE31+AF31+AG31+AH31</f>
        <v>100000</v>
      </c>
      <c r="S31" s="97">
        <v>748000</v>
      </c>
      <c r="T31" s="97">
        <v>407000</v>
      </c>
      <c r="U31" s="97">
        <v>377981.37</v>
      </c>
      <c r="V31" s="97">
        <v>0</v>
      </c>
      <c r="W31" s="97"/>
      <c r="X31" s="97">
        <v>100000</v>
      </c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8">
        <v>1231000</v>
      </c>
      <c r="AJ31" s="98">
        <v>1231000</v>
      </c>
      <c r="AL31" s="130"/>
    </row>
    <row r="32" spans="1:38" s="70" customFormat="1" ht="15" customHeight="1" thickBot="1" x14ac:dyDescent="0.25">
      <c r="A32" s="56"/>
      <c r="B32" s="84"/>
      <c r="C32" s="85"/>
      <c r="D32" s="137" t="s">
        <v>53</v>
      </c>
      <c r="E32" s="59" t="s">
        <v>39</v>
      </c>
      <c r="F32" s="60">
        <v>456</v>
      </c>
      <c r="G32" s="91">
        <v>113</v>
      </c>
      <c r="H32" s="62" t="s">
        <v>44</v>
      </c>
      <c r="I32" s="92">
        <v>244</v>
      </c>
      <c r="J32" s="92">
        <v>226</v>
      </c>
      <c r="K32" s="93"/>
      <c r="L32" s="94">
        <v>1000000</v>
      </c>
      <c r="M32" s="95">
        <v>10000</v>
      </c>
      <c r="N32" s="95"/>
      <c r="O32" s="95"/>
      <c r="P32" s="92"/>
      <c r="Q32" s="96"/>
      <c r="R32" s="82">
        <f t="shared" si="13"/>
        <v>0</v>
      </c>
      <c r="S32" s="97">
        <v>748000</v>
      </c>
      <c r="T32" s="97">
        <v>407000</v>
      </c>
      <c r="U32" s="97">
        <v>377981.37</v>
      </c>
      <c r="V32" s="97">
        <v>0</v>
      </c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8">
        <v>1231000</v>
      </c>
      <c r="AJ32" s="98">
        <v>1231000</v>
      </c>
      <c r="AL32" s="130"/>
    </row>
    <row r="33" spans="1:38" s="70" customFormat="1" ht="15" customHeight="1" thickBot="1" x14ac:dyDescent="0.25">
      <c r="A33" s="56"/>
      <c r="B33" s="71"/>
      <c r="C33" s="115"/>
      <c r="D33" s="137" t="s">
        <v>53</v>
      </c>
      <c r="E33" s="73" t="s">
        <v>39</v>
      </c>
      <c r="F33" s="100">
        <v>456</v>
      </c>
      <c r="G33" s="101">
        <v>310</v>
      </c>
      <c r="H33" s="76" t="s">
        <v>61</v>
      </c>
      <c r="I33" s="77">
        <v>111</v>
      </c>
      <c r="J33" s="77">
        <v>211</v>
      </c>
      <c r="K33" s="78"/>
      <c r="L33" s="94">
        <v>1000000</v>
      </c>
      <c r="M33" s="80">
        <v>10000</v>
      </c>
      <c r="N33" s="80"/>
      <c r="O33" s="80"/>
      <c r="P33" s="77"/>
      <c r="Q33" s="81"/>
      <c r="R33" s="82">
        <f t="shared" si="13"/>
        <v>0</v>
      </c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3"/>
      <c r="AJ33" s="83"/>
      <c r="AL33" s="130"/>
    </row>
    <row r="34" spans="1:38" s="70" customFormat="1" ht="15" customHeight="1" thickBot="1" x14ac:dyDescent="0.25">
      <c r="A34" s="56"/>
      <c r="B34" s="71"/>
      <c r="C34" s="115"/>
      <c r="D34" s="137" t="s">
        <v>53</v>
      </c>
      <c r="E34" s="73" t="s">
        <v>39</v>
      </c>
      <c r="F34" s="100">
        <v>456</v>
      </c>
      <c r="G34" s="101">
        <v>310</v>
      </c>
      <c r="H34" s="76" t="s">
        <v>61</v>
      </c>
      <c r="I34" s="77">
        <v>119</v>
      </c>
      <c r="J34" s="77">
        <v>213</v>
      </c>
      <c r="K34" s="78"/>
      <c r="L34" s="94">
        <v>1000000</v>
      </c>
      <c r="M34" s="80">
        <v>10000</v>
      </c>
      <c r="N34" s="80"/>
      <c r="O34" s="80"/>
      <c r="P34" s="77"/>
      <c r="Q34" s="81"/>
      <c r="R34" s="82">
        <f t="shared" si="13"/>
        <v>0</v>
      </c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3"/>
      <c r="AJ34" s="83"/>
      <c r="AL34" s="130"/>
    </row>
    <row r="35" spans="1:38" s="70" customFormat="1" ht="15" customHeight="1" thickBot="1" x14ac:dyDescent="0.25">
      <c r="A35" s="56"/>
      <c r="B35" s="71"/>
      <c r="C35" s="115"/>
      <c r="D35" s="137" t="s">
        <v>53</v>
      </c>
      <c r="E35" s="73" t="s">
        <v>39</v>
      </c>
      <c r="F35" s="100">
        <v>456</v>
      </c>
      <c r="G35" s="101">
        <v>310</v>
      </c>
      <c r="H35" s="76" t="s">
        <v>61</v>
      </c>
      <c r="I35" s="77">
        <v>244</v>
      </c>
      <c r="J35" s="77">
        <v>346</v>
      </c>
      <c r="K35" s="78"/>
      <c r="L35" s="94">
        <v>1000000</v>
      </c>
      <c r="M35" s="80">
        <v>10000</v>
      </c>
      <c r="N35" s="80"/>
      <c r="O35" s="80"/>
      <c r="P35" s="77"/>
      <c r="Q35" s="81"/>
      <c r="R35" s="82">
        <f t="shared" ref="R35:R36" si="14">W35+X35+Y35+Z35+AA35+AB35+AC35+AD35+AE35+AF35+AG35+AH35</f>
        <v>0</v>
      </c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3"/>
      <c r="AJ35" s="83"/>
      <c r="AL35" s="130"/>
    </row>
    <row r="36" spans="1:38" s="70" customFormat="1" ht="15" customHeight="1" thickBot="1" x14ac:dyDescent="0.25">
      <c r="A36" s="56"/>
      <c r="B36" s="84"/>
      <c r="C36" s="85"/>
      <c r="D36" s="137" t="s">
        <v>53</v>
      </c>
      <c r="E36" s="59" t="s">
        <v>39</v>
      </c>
      <c r="F36" s="60">
        <v>456</v>
      </c>
      <c r="G36" s="91">
        <v>314</v>
      </c>
      <c r="H36" s="62" t="s">
        <v>44</v>
      </c>
      <c r="I36" s="92">
        <v>244</v>
      </c>
      <c r="J36" s="92">
        <v>226</v>
      </c>
      <c r="K36" s="93"/>
      <c r="L36" s="94">
        <v>1000000</v>
      </c>
      <c r="M36" s="95">
        <v>10000</v>
      </c>
      <c r="N36" s="95"/>
      <c r="O36" s="95"/>
      <c r="P36" s="92"/>
      <c r="Q36" s="96"/>
      <c r="R36" s="82">
        <f t="shared" si="14"/>
        <v>0</v>
      </c>
      <c r="S36" s="97">
        <v>748000</v>
      </c>
      <c r="T36" s="97">
        <v>407000</v>
      </c>
      <c r="U36" s="97">
        <v>377981.37</v>
      </c>
      <c r="V36" s="97">
        <v>0</v>
      </c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8">
        <v>1231000</v>
      </c>
      <c r="AJ36" s="98">
        <v>1231000</v>
      </c>
      <c r="AL36" s="130"/>
    </row>
    <row r="37" spans="1:38" s="70" customFormat="1" ht="15" customHeight="1" thickBot="1" x14ac:dyDescent="0.25">
      <c r="A37" s="56"/>
      <c r="B37" s="84"/>
      <c r="C37" s="85"/>
      <c r="D37" s="137" t="s">
        <v>53</v>
      </c>
      <c r="E37" s="59" t="s">
        <v>39</v>
      </c>
      <c r="F37" s="60">
        <v>456</v>
      </c>
      <c r="G37" s="91">
        <v>314</v>
      </c>
      <c r="H37" s="62" t="s">
        <v>44</v>
      </c>
      <c r="I37" s="92">
        <v>244</v>
      </c>
      <c r="J37" s="92">
        <v>227</v>
      </c>
      <c r="K37" s="93"/>
      <c r="L37" s="94">
        <v>1000000</v>
      </c>
      <c r="M37" s="95">
        <v>10000</v>
      </c>
      <c r="N37" s="95"/>
      <c r="O37" s="95"/>
      <c r="P37" s="92"/>
      <c r="Q37" s="96"/>
      <c r="R37" s="82">
        <f t="shared" ref="R37:R39" si="15">W37+X37+Y37+Z37+AA37+AB37+AC37+AD37+AE37+AF37+AG37+AH37</f>
        <v>0</v>
      </c>
      <c r="S37" s="97">
        <v>748000</v>
      </c>
      <c r="T37" s="97">
        <v>407000</v>
      </c>
      <c r="U37" s="97">
        <v>377981.37</v>
      </c>
      <c r="V37" s="97">
        <v>0</v>
      </c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8">
        <v>1231000</v>
      </c>
      <c r="AJ37" s="98">
        <v>1231000</v>
      </c>
      <c r="AL37" s="130"/>
    </row>
    <row r="38" spans="1:38" s="70" customFormat="1" ht="15" customHeight="1" thickBot="1" x14ac:dyDescent="0.25">
      <c r="A38" s="56"/>
      <c r="B38" s="71"/>
      <c r="C38" s="115"/>
      <c r="D38" s="137" t="s">
        <v>53</v>
      </c>
      <c r="E38" s="73" t="s">
        <v>39</v>
      </c>
      <c r="F38" s="100">
        <v>456</v>
      </c>
      <c r="G38" s="101">
        <v>405</v>
      </c>
      <c r="H38" s="76" t="s">
        <v>62</v>
      </c>
      <c r="I38" s="77">
        <v>244</v>
      </c>
      <c r="J38" s="77">
        <v>226</v>
      </c>
      <c r="K38" s="78"/>
      <c r="L38" s="94">
        <v>1000000</v>
      </c>
      <c r="M38" s="80">
        <v>10000</v>
      </c>
      <c r="N38" s="80"/>
      <c r="O38" s="80"/>
      <c r="P38" s="77"/>
      <c r="Q38" s="81"/>
      <c r="R38" s="82">
        <f t="shared" si="15"/>
        <v>0</v>
      </c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3"/>
      <c r="AJ38" s="83"/>
      <c r="AL38" s="130"/>
    </row>
    <row r="39" spans="1:38" s="70" customFormat="1" ht="15" customHeight="1" thickBot="1" x14ac:dyDescent="0.25">
      <c r="A39" s="56"/>
      <c r="B39" s="71"/>
      <c r="C39" s="115"/>
      <c r="D39" s="137" t="s">
        <v>53</v>
      </c>
      <c r="E39" s="73" t="s">
        <v>39</v>
      </c>
      <c r="F39" s="100">
        <v>456</v>
      </c>
      <c r="G39" s="101">
        <v>409</v>
      </c>
      <c r="H39" s="76" t="s">
        <v>66</v>
      </c>
      <c r="I39" s="77">
        <v>244</v>
      </c>
      <c r="J39" s="77">
        <v>225</v>
      </c>
      <c r="K39" s="78"/>
      <c r="L39" s="94">
        <v>1014112</v>
      </c>
      <c r="M39" s="80">
        <v>10000</v>
      </c>
      <c r="N39" s="80"/>
      <c r="O39" s="80"/>
      <c r="P39" s="77"/>
      <c r="Q39" s="81"/>
      <c r="R39" s="82">
        <f t="shared" si="15"/>
        <v>832971.91</v>
      </c>
      <c r="S39" s="82"/>
      <c r="T39" s="82"/>
      <c r="U39" s="82"/>
      <c r="V39" s="82"/>
      <c r="W39" s="82"/>
      <c r="X39" s="82">
        <v>832971.91</v>
      </c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3"/>
      <c r="AJ39" s="83"/>
      <c r="AL39" s="130"/>
    </row>
    <row r="40" spans="1:38" s="70" customFormat="1" ht="15" hidden="1" customHeight="1" thickBot="1" x14ac:dyDescent="0.25">
      <c r="A40" s="56"/>
      <c r="B40" s="71"/>
      <c r="C40" s="115"/>
      <c r="D40" s="137" t="s">
        <v>53</v>
      </c>
      <c r="E40" s="73" t="s">
        <v>39</v>
      </c>
      <c r="F40" s="100">
        <v>456</v>
      </c>
      <c r="G40" s="101">
        <v>409</v>
      </c>
      <c r="H40" s="76" t="s">
        <v>66</v>
      </c>
      <c r="I40" s="77">
        <v>244</v>
      </c>
      <c r="J40" s="77">
        <v>225</v>
      </c>
      <c r="K40" s="78"/>
      <c r="L40" s="94">
        <v>1014111</v>
      </c>
      <c r="M40" s="80">
        <v>10000</v>
      </c>
      <c r="N40" s="80"/>
      <c r="O40" s="80"/>
      <c r="P40" s="77"/>
      <c r="Q40" s="81"/>
      <c r="R40" s="82">
        <f t="shared" ref="R40:R43" si="16">W40+X40+Y40+Z40+AA40+AB40+AC40+AD40+AE40+AF40+AG40+AH40</f>
        <v>0</v>
      </c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3"/>
      <c r="AJ40" s="83"/>
      <c r="AL40" s="130"/>
    </row>
    <row r="41" spans="1:38" s="70" customFormat="1" ht="15" hidden="1" customHeight="1" thickBot="1" x14ac:dyDescent="0.25">
      <c r="A41" s="56"/>
      <c r="B41" s="71"/>
      <c r="C41" s="115"/>
      <c r="D41" s="137" t="s">
        <v>53</v>
      </c>
      <c r="E41" s="73" t="s">
        <v>39</v>
      </c>
      <c r="F41" s="100">
        <v>456</v>
      </c>
      <c r="G41" s="101">
        <v>503</v>
      </c>
      <c r="H41" s="76" t="s">
        <v>56</v>
      </c>
      <c r="I41" s="77">
        <v>244</v>
      </c>
      <c r="J41" s="77">
        <v>223</v>
      </c>
      <c r="K41" s="78"/>
      <c r="L41" s="94">
        <v>1018510</v>
      </c>
      <c r="M41" s="80">
        <v>10000</v>
      </c>
      <c r="N41" s="80"/>
      <c r="O41" s="80"/>
      <c r="P41" s="77"/>
      <c r="Q41" s="81"/>
      <c r="R41" s="82">
        <f t="shared" ref="R41" si="17">W41+X41+Y41+Z41+AA41+AB41+AC41+AD41+AE41+AF41+AG41+AH41</f>
        <v>0</v>
      </c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3"/>
      <c r="AJ41" s="83"/>
      <c r="AL41" s="130"/>
    </row>
    <row r="42" spans="1:38" s="70" customFormat="1" ht="15" hidden="1" customHeight="1" thickBot="1" x14ac:dyDescent="0.25">
      <c r="A42" s="56"/>
      <c r="B42" s="71"/>
      <c r="C42" s="115"/>
      <c r="D42" s="137" t="s">
        <v>53</v>
      </c>
      <c r="E42" s="73" t="s">
        <v>39</v>
      </c>
      <c r="F42" s="100">
        <v>456</v>
      </c>
      <c r="G42" s="101">
        <v>503</v>
      </c>
      <c r="H42" s="76" t="s">
        <v>56</v>
      </c>
      <c r="I42" s="77">
        <v>244</v>
      </c>
      <c r="J42" s="77">
        <v>223</v>
      </c>
      <c r="K42" s="78"/>
      <c r="L42" s="94">
        <v>1018610</v>
      </c>
      <c r="M42" s="80">
        <v>10000</v>
      </c>
      <c r="N42" s="80"/>
      <c r="O42" s="80"/>
      <c r="P42" s="77"/>
      <c r="Q42" s="81"/>
      <c r="R42" s="82">
        <f t="shared" si="16"/>
        <v>0</v>
      </c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3"/>
      <c r="AJ42" s="83"/>
      <c r="AL42" s="130"/>
    </row>
    <row r="43" spans="1:38" s="70" customFormat="1" ht="15" hidden="1" customHeight="1" thickBot="1" x14ac:dyDescent="0.25">
      <c r="A43" s="56"/>
      <c r="B43" s="71"/>
      <c r="C43" s="115"/>
      <c r="D43" s="137" t="s">
        <v>53</v>
      </c>
      <c r="E43" s="73" t="s">
        <v>39</v>
      </c>
      <c r="F43" s="100">
        <v>456</v>
      </c>
      <c r="G43" s="101">
        <v>503</v>
      </c>
      <c r="H43" s="76" t="s">
        <v>56</v>
      </c>
      <c r="I43" s="77">
        <v>244</v>
      </c>
      <c r="J43" s="77">
        <v>225</v>
      </c>
      <c r="K43" s="78"/>
      <c r="L43" s="94">
        <v>1018510</v>
      </c>
      <c r="M43" s="80">
        <v>10000</v>
      </c>
      <c r="N43" s="80"/>
      <c r="O43" s="80"/>
      <c r="P43" s="77"/>
      <c r="Q43" s="81"/>
      <c r="R43" s="82">
        <f t="shared" si="16"/>
        <v>0</v>
      </c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3"/>
      <c r="AJ43" s="83"/>
      <c r="AL43" s="130"/>
    </row>
    <row r="44" spans="1:38" s="70" customFormat="1" ht="15" hidden="1" customHeight="1" thickBot="1" x14ac:dyDescent="0.25">
      <c r="A44" s="56"/>
      <c r="B44" s="71"/>
      <c r="C44" s="115"/>
      <c r="D44" s="137" t="s">
        <v>53</v>
      </c>
      <c r="E44" s="73" t="s">
        <v>39</v>
      </c>
      <c r="F44" s="100">
        <v>456</v>
      </c>
      <c r="G44" s="101">
        <v>503</v>
      </c>
      <c r="H44" s="76" t="s">
        <v>56</v>
      </c>
      <c r="I44" s="77">
        <v>244</v>
      </c>
      <c r="J44" s="77">
        <v>310</v>
      </c>
      <c r="K44" s="78"/>
      <c r="L44" s="94">
        <v>1018510</v>
      </c>
      <c r="M44" s="80">
        <v>10000</v>
      </c>
      <c r="N44" s="80"/>
      <c r="O44" s="80"/>
      <c r="P44" s="77"/>
      <c r="Q44" s="81"/>
      <c r="R44" s="82">
        <f t="shared" ref="R44" si="18">W44+X44+Y44+Z44+AA44+AB44+AC44+AD44+AE44+AF44+AG44+AH44</f>
        <v>0</v>
      </c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3"/>
      <c r="AJ44" s="83"/>
      <c r="AL44" s="130"/>
    </row>
    <row r="45" spans="1:38" s="70" customFormat="1" ht="15" hidden="1" customHeight="1" thickBot="1" x14ac:dyDescent="0.25">
      <c r="A45" s="56"/>
      <c r="B45" s="71"/>
      <c r="C45" s="115"/>
      <c r="D45" s="137" t="s">
        <v>53</v>
      </c>
      <c r="E45" s="73" t="s">
        <v>39</v>
      </c>
      <c r="F45" s="100">
        <v>456</v>
      </c>
      <c r="G45" s="101">
        <v>503</v>
      </c>
      <c r="H45" s="76" t="s">
        <v>56</v>
      </c>
      <c r="I45" s="77">
        <v>244</v>
      </c>
      <c r="J45" s="77">
        <v>346</v>
      </c>
      <c r="K45" s="78"/>
      <c r="L45" s="94">
        <v>1018510</v>
      </c>
      <c r="M45" s="80">
        <v>10000</v>
      </c>
      <c r="N45" s="80"/>
      <c r="O45" s="80"/>
      <c r="P45" s="77"/>
      <c r="Q45" s="81"/>
      <c r="R45" s="82">
        <f t="shared" ref="R45:R52" si="19">W45+X45+Y45+Z45+AA45+AB45+AC45+AD45+AE45+AF45+AG45+AH45</f>
        <v>0</v>
      </c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3"/>
      <c r="AJ45" s="83"/>
      <c r="AL45" s="130"/>
    </row>
    <row r="46" spans="1:38" s="70" customFormat="1" ht="15" hidden="1" customHeight="1" thickBot="1" x14ac:dyDescent="0.25">
      <c r="A46" s="56"/>
      <c r="B46" s="71"/>
      <c r="C46" s="115"/>
      <c r="D46" s="137" t="s">
        <v>53</v>
      </c>
      <c r="E46" s="73" t="s">
        <v>39</v>
      </c>
      <c r="F46" s="100">
        <v>456</v>
      </c>
      <c r="G46" s="101">
        <v>503</v>
      </c>
      <c r="H46" s="76" t="s">
        <v>56</v>
      </c>
      <c r="I46" s="77">
        <v>244</v>
      </c>
      <c r="J46" s="77">
        <v>346</v>
      </c>
      <c r="K46" s="78"/>
      <c r="L46" s="94">
        <v>1018610</v>
      </c>
      <c r="M46" s="80">
        <v>10000</v>
      </c>
      <c r="N46" s="80"/>
      <c r="O46" s="80"/>
      <c r="P46" s="77"/>
      <c r="Q46" s="81"/>
      <c r="R46" s="82">
        <f t="shared" ref="R46:R47" si="20">W46+X46+Y46+Z46+AA46+AB46+AC46+AD46+AE46+AF46+AG46+AH46</f>
        <v>0</v>
      </c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3"/>
      <c r="AJ46" s="83"/>
      <c r="AL46" s="130"/>
    </row>
    <row r="47" spans="1:38" s="70" customFormat="1" ht="15" hidden="1" customHeight="1" thickBot="1" x14ac:dyDescent="0.25">
      <c r="A47" s="56"/>
      <c r="B47" s="71"/>
      <c r="C47" s="115"/>
      <c r="D47" s="137" t="s">
        <v>53</v>
      </c>
      <c r="E47" s="73" t="s">
        <v>39</v>
      </c>
      <c r="F47" s="100">
        <v>456</v>
      </c>
      <c r="G47" s="101">
        <v>503</v>
      </c>
      <c r="H47" s="76" t="s">
        <v>48</v>
      </c>
      <c r="I47" s="77">
        <v>540</v>
      </c>
      <c r="J47" s="77">
        <v>251</v>
      </c>
      <c r="K47" s="78"/>
      <c r="L47" s="94">
        <v>1012705</v>
      </c>
      <c r="M47" s="80">
        <v>10086</v>
      </c>
      <c r="N47" s="80"/>
      <c r="O47" s="80"/>
      <c r="P47" s="77"/>
      <c r="Q47" s="81"/>
      <c r="R47" s="82">
        <f t="shared" si="20"/>
        <v>0</v>
      </c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3"/>
      <c r="AJ47" s="83"/>
      <c r="AL47" s="130"/>
    </row>
    <row r="48" spans="1:38" s="70" customFormat="1" ht="15" hidden="1" customHeight="1" thickBot="1" x14ac:dyDescent="0.25">
      <c r="A48" s="56"/>
      <c r="B48" s="71"/>
      <c r="C48" s="115"/>
      <c r="D48" s="137" t="s">
        <v>53</v>
      </c>
      <c r="E48" s="73" t="s">
        <v>39</v>
      </c>
      <c r="F48" s="100">
        <v>456</v>
      </c>
      <c r="G48" s="101">
        <v>503</v>
      </c>
      <c r="H48" s="76" t="s">
        <v>48</v>
      </c>
      <c r="I48" s="77">
        <v>540</v>
      </c>
      <c r="J48" s="77">
        <v>251</v>
      </c>
      <c r="K48" s="78"/>
      <c r="L48" s="94">
        <v>1012705</v>
      </c>
      <c r="M48" s="80">
        <v>10000</v>
      </c>
      <c r="N48" s="80"/>
      <c r="O48" s="80"/>
      <c r="P48" s="77"/>
      <c r="Q48" s="81"/>
      <c r="R48" s="82">
        <f t="shared" si="19"/>
        <v>0</v>
      </c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3"/>
      <c r="AJ48" s="83"/>
      <c r="AL48" s="130"/>
    </row>
    <row r="49" spans="1:38" s="70" customFormat="1" ht="15" hidden="1" customHeight="1" thickBot="1" x14ac:dyDescent="0.25">
      <c r="A49" s="56"/>
      <c r="B49" s="71"/>
      <c r="C49" s="115"/>
      <c r="D49" s="137" t="s">
        <v>53</v>
      </c>
      <c r="E49" s="73" t="s">
        <v>39</v>
      </c>
      <c r="F49" s="100">
        <v>456</v>
      </c>
      <c r="G49" s="101">
        <v>705</v>
      </c>
      <c r="H49" s="76" t="s">
        <v>63</v>
      </c>
      <c r="I49" s="77">
        <v>244</v>
      </c>
      <c r="J49" s="77">
        <v>226</v>
      </c>
      <c r="K49" s="78"/>
      <c r="L49" s="94">
        <v>1000000</v>
      </c>
      <c r="M49" s="80">
        <v>10000</v>
      </c>
      <c r="N49" s="80"/>
      <c r="O49" s="80"/>
      <c r="P49" s="77"/>
      <c r="Q49" s="81"/>
      <c r="R49" s="82">
        <f t="shared" si="19"/>
        <v>0</v>
      </c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3"/>
      <c r="AJ49" s="83"/>
      <c r="AL49" s="130"/>
    </row>
    <row r="50" spans="1:38" s="70" customFormat="1" ht="15" hidden="1" customHeight="1" thickBot="1" x14ac:dyDescent="0.25">
      <c r="A50" s="56"/>
      <c r="B50" s="71"/>
      <c r="C50" s="115"/>
      <c r="D50" s="137" t="s">
        <v>53</v>
      </c>
      <c r="E50" s="73" t="s">
        <v>39</v>
      </c>
      <c r="F50" s="100">
        <v>456</v>
      </c>
      <c r="G50" s="101">
        <v>707</v>
      </c>
      <c r="H50" s="76" t="s">
        <v>60</v>
      </c>
      <c r="I50" s="77">
        <v>111</v>
      </c>
      <c r="J50" s="77">
        <v>211</v>
      </c>
      <c r="K50" s="78"/>
      <c r="L50" s="94">
        <v>1000000</v>
      </c>
      <c r="M50" s="80">
        <v>10000</v>
      </c>
      <c r="N50" s="80"/>
      <c r="O50" s="80"/>
      <c r="P50" s="77"/>
      <c r="Q50" s="81"/>
      <c r="R50" s="82">
        <f t="shared" si="19"/>
        <v>0</v>
      </c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3"/>
      <c r="AJ50" s="83"/>
      <c r="AL50" s="130"/>
    </row>
    <row r="51" spans="1:38" s="70" customFormat="1" ht="15" hidden="1" customHeight="1" thickBot="1" x14ac:dyDescent="0.25">
      <c r="A51" s="56"/>
      <c r="B51" s="71"/>
      <c r="C51" s="115"/>
      <c r="D51" s="137" t="s">
        <v>53</v>
      </c>
      <c r="E51" s="73" t="s">
        <v>39</v>
      </c>
      <c r="F51" s="100">
        <v>456</v>
      </c>
      <c r="G51" s="101">
        <v>707</v>
      </c>
      <c r="H51" s="76" t="s">
        <v>60</v>
      </c>
      <c r="I51" s="77">
        <v>119</v>
      </c>
      <c r="J51" s="77">
        <v>213</v>
      </c>
      <c r="K51" s="78"/>
      <c r="L51" s="94">
        <v>1000000</v>
      </c>
      <c r="M51" s="80">
        <v>10000</v>
      </c>
      <c r="N51" s="80"/>
      <c r="O51" s="80"/>
      <c r="P51" s="77"/>
      <c r="Q51" s="81"/>
      <c r="R51" s="82">
        <f t="shared" ref="R51" si="21">W51+X51+Y51+Z51+AA51+AB51+AC51+AD51+AE51+AF51+AG51+AH51</f>
        <v>0</v>
      </c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3"/>
      <c r="AJ51" s="83"/>
      <c r="AL51" s="130"/>
    </row>
    <row r="52" spans="1:38" s="70" customFormat="1" ht="15" hidden="1" customHeight="1" thickBot="1" x14ac:dyDescent="0.25">
      <c r="A52" s="56"/>
      <c r="B52" s="71"/>
      <c r="C52" s="115"/>
      <c r="D52" s="137" t="s">
        <v>53</v>
      </c>
      <c r="E52" s="73" t="s">
        <v>39</v>
      </c>
      <c r="F52" s="100">
        <v>456</v>
      </c>
      <c r="G52" s="101">
        <v>707</v>
      </c>
      <c r="H52" s="76" t="s">
        <v>60</v>
      </c>
      <c r="I52" s="77">
        <v>244</v>
      </c>
      <c r="J52" s="77">
        <v>225</v>
      </c>
      <c r="K52" s="78"/>
      <c r="L52" s="94">
        <v>1000000</v>
      </c>
      <c r="M52" s="80">
        <v>10000</v>
      </c>
      <c r="N52" s="80"/>
      <c r="O52" s="80"/>
      <c r="P52" s="77"/>
      <c r="Q52" s="81"/>
      <c r="R52" s="82">
        <f t="shared" si="19"/>
        <v>0</v>
      </c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3"/>
      <c r="AJ52" s="83"/>
      <c r="AL52" s="130"/>
    </row>
    <row r="53" spans="1:38" s="70" customFormat="1" ht="15" hidden="1" customHeight="1" thickBot="1" x14ac:dyDescent="0.25">
      <c r="A53" s="56"/>
      <c r="B53" s="71"/>
      <c r="C53" s="115"/>
      <c r="D53" s="137" t="s">
        <v>53</v>
      </c>
      <c r="E53" s="73" t="s">
        <v>39</v>
      </c>
      <c r="F53" s="100">
        <v>456</v>
      </c>
      <c r="G53" s="101">
        <v>1102</v>
      </c>
      <c r="H53" s="76" t="s">
        <v>60</v>
      </c>
      <c r="I53" s="77">
        <v>111</v>
      </c>
      <c r="J53" s="77">
        <v>211</v>
      </c>
      <c r="K53" s="78"/>
      <c r="L53" s="94">
        <v>1000000</v>
      </c>
      <c r="M53" s="80">
        <v>10000</v>
      </c>
      <c r="N53" s="80"/>
      <c r="O53" s="80"/>
      <c r="P53" s="77"/>
      <c r="Q53" s="81"/>
      <c r="R53" s="82">
        <f t="shared" si="12"/>
        <v>0</v>
      </c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3"/>
      <c r="AJ53" s="83"/>
      <c r="AL53" s="130"/>
    </row>
    <row r="54" spans="1:38" s="70" customFormat="1" ht="15" hidden="1" customHeight="1" thickBot="1" x14ac:dyDescent="0.25">
      <c r="A54" s="56"/>
      <c r="B54" s="71"/>
      <c r="C54" s="115"/>
      <c r="D54" s="137" t="s">
        <v>53</v>
      </c>
      <c r="E54" s="73" t="s">
        <v>39</v>
      </c>
      <c r="F54" s="100">
        <v>456</v>
      </c>
      <c r="G54" s="101">
        <v>1102</v>
      </c>
      <c r="H54" s="76" t="s">
        <v>60</v>
      </c>
      <c r="I54" s="77">
        <v>119</v>
      </c>
      <c r="J54" s="77">
        <v>213</v>
      </c>
      <c r="K54" s="78"/>
      <c r="L54" s="94">
        <v>1000000</v>
      </c>
      <c r="M54" s="80">
        <v>10000</v>
      </c>
      <c r="N54" s="80"/>
      <c r="O54" s="80"/>
      <c r="P54" s="77"/>
      <c r="Q54" s="81"/>
      <c r="R54" s="82">
        <f t="shared" ref="R54" si="22">W54+X54+Y54+Z54+AA54+AB54+AC54+AD54+AE54+AF54+AG54+AH54</f>
        <v>0</v>
      </c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3"/>
      <c r="AJ54" s="83"/>
      <c r="AL54" s="130"/>
    </row>
    <row r="55" spans="1:38" s="70" customFormat="1" ht="15" hidden="1" customHeight="1" thickBot="1" x14ac:dyDescent="0.25">
      <c r="A55" s="56"/>
      <c r="B55" s="84"/>
      <c r="C55" s="116"/>
      <c r="D55" s="137" t="s">
        <v>53</v>
      </c>
      <c r="E55" s="73" t="s">
        <v>39</v>
      </c>
      <c r="F55" s="100">
        <v>456</v>
      </c>
      <c r="G55" s="101">
        <v>503</v>
      </c>
      <c r="H55" s="76" t="s">
        <v>56</v>
      </c>
      <c r="I55" s="77">
        <v>244</v>
      </c>
      <c r="J55" s="77">
        <v>310</v>
      </c>
      <c r="K55" s="78"/>
      <c r="L55" s="103" t="s">
        <v>45</v>
      </c>
      <c r="M55" s="80">
        <v>10000</v>
      </c>
      <c r="N55" s="80"/>
      <c r="O55" s="80"/>
      <c r="P55" s="77"/>
      <c r="Q55" s="81"/>
      <c r="R55" s="82">
        <f t="shared" ref="R55:R56" si="23">W55+X55+Y55+Z55+AA55+AB55+AC55+AD55+AE55+AF55+AG55+AH55</f>
        <v>0</v>
      </c>
      <c r="S55" s="82">
        <v>100000</v>
      </c>
      <c r="T55" s="82">
        <v>1975000</v>
      </c>
      <c r="U55" s="82">
        <v>3524727.94</v>
      </c>
      <c r="V55" s="82">
        <v>0</v>
      </c>
      <c r="W55" s="82"/>
      <c r="X55" s="135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3"/>
      <c r="AJ55" s="83"/>
      <c r="AL55" s="129"/>
    </row>
    <row r="56" spans="1:38" s="70" customFormat="1" ht="15" hidden="1" customHeight="1" thickBot="1" x14ac:dyDescent="0.25">
      <c r="A56" s="56"/>
      <c r="B56" s="84"/>
      <c r="C56" s="116"/>
      <c r="D56" s="137" t="s">
        <v>53</v>
      </c>
      <c r="E56" s="73" t="s">
        <v>39</v>
      </c>
      <c r="F56" s="100">
        <v>456</v>
      </c>
      <c r="G56" s="101">
        <v>503</v>
      </c>
      <c r="H56" s="134" t="s">
        <v>48</v>
      </c>
      <c r="I56" s="77">
        <v>540</v>
      </c>
      <c r="J56" s="77">
        <v>251</v>
      </c>
      <c r="K56" s="78"/>
      <c r="L56" s="103">
        <v>3012707</v>
      </c>
      <c r="M56" s="80">
        <v>10000</v>
      </c>
      <c r="N56" s="80"/>
      <c r="O56" s="80"/>
      <c r="P56" s="77"/>
      <c r="Q56" s="81"/>
      <c r="R56" s="82">
        <f t="shared" si="23"/>
        <v>0</v>
      </c>
      <c r="S56" s="82">
        <v>100000</v>
      </c>
      <c r="T56" s="82">
        <v>1975000</v>
      </c>
      <c r="U56" s="82">
        <v>3524727.94</v>
      </c>
      <c r="V56" s="82">
        <v>0</v>
      </c>
      <c r="W56" s="82"/>
      <c r="X56" s="135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3"/>
      <c r="AJ56" s="83"/>
      <c r="AL56" s="129"/>
    </row>
    <row r="57" spans="1:38" s="70" customFormat="1" ht="15" hidden="1" customHeight="1" thickBot="1" x14ac:dyDescent="0.25">
      <c r="A57" s="56"/>
      <c r="B57" s="84"/>
      <c r="C57" s="85"/>
      <c r="D57" s="118">
        <v>441010070</v>
      </c>
      <c r="E57" s="119" t="s">
        <v>39</v>
      </c>
      <c r="F57" s="120">
        <v>441</v>
      </c>
      <c r="G57" s="104">
        <v>1006</v>
      </c>
      <c r="H57" s="105" t="s">
        <v>42</v>
      </c>
      <c r="I57" s="106">
        <v>244</v>
      </c>
      <c r="J57" s="106">
        <v>346</v>
      </c>
      <c r="K57" s="107"/>
      <c r="L57" s="108">
        <v>1019110</v>
      </c>
      <c r="M57" s="109">
        <v>10000</v>
      </c>
      <c r="N57" s="109"/>
      <c r="O57" s="109"/>
      <c r="P57" s="106"/>
      <c r="Q57" s="110"/>
      <c r="R57" s="111">
        <f t="shared" ref="R57:R66" si="24">W57+X57+Y57+Z57+AA57+AB57+AC57+AD57+AE57+AF57+AG57+AH57</f>
        <v>0</v>
      </c>
      <c r="S57" s="111">
        <v>28591</v>
      </c>
      <c r="T57" s="111">
        <v>311591</v>
      </c>
      <c r="U57" s="111">
        <v>4113.3</v>
      </c>
      <c r="V57" s="111">
        <v>0</v>
      </c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2"/>
      <c r="AI57" s="113"/>
      <c r="AJ57" s="113"/>
      <c r="AL57" s="130"/>
    </row>
    <row r="58" spans="1:38" s="121" customFormat="1" ht="15" hidden="1" customHeight="1" thickBot="1" x14ac:dyDescent="0.3">
      <c r="A58" s="154" t="s">
        <v>40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6"/>
      <c r="N58" s="122"/>
      <c r="O58" s="122"/>
      <c r="P58" s="123"/>
      <c r="Q58" s="124"/>
      <c r="R58" s="125" t="e">
        <f>#REF!+#REF!+R57</f>
        <v>#REF!</v>
      </c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L58" s="131"/>
    </row>
    <row r="59" spans="1:38" s="70" customFormat="1" ht="15" hidden="1" customHeight="1" thickBot="1" x14ac:dyDescent="0.25">
      <c r="A59" s="56"/>
      <c r="B59" s="84"/>
      <c r="C59" s="116"/>
      <c r="D59" s="86">
        <v>441010070</v>
      </c>
      <c r="E59" s="87" t="s">
        <v>39</v>
      </c>
      <c r="F59" s="88">
        <v>441</v>
      </c>
      <c r="G59" s="117">
        <v>1102</v>
      </c>
      <c r="H59" s="102" t="s">
        <v>41</v>
      </c>
      <c r="I59" s="63">
        <v>111</v>
      </c>
      <c r="J59" s="63">
        <v>211</v>
      </c>
      <c r="K59" s="64"/>
      <c r="L59" s="65">
        <v>1000000</v>
      </c>
      <c r="M59" s="66">
        <v>10000</v>
      </c>
      <c r="N59" s="66"/>
      <c r="O59" s="66"/>
      <c r="P59" s="63"/>
      <c r="Q59" s="67"/>
      <c r="R59" s="68">
        <f t="shared" si="24"/>
        <v>0</v>
      </c>
      <c r="S59" s="68">
        <v>28591</v>
      </c>
      <c r="T59" s="68">
        <v>311591</v>
      </c>
      <c r="U59" s="68">
        <v>4113.3</v>
      </c>
      <c r="V59" s="68">
        <v>0</v>
      </c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69"/>
      <c r="AJ59" s="69"/>
      <c r="AL59" s="130"/>
    </row>
    <row r="60" spans="1:38" s="70" customFormat="1" ht="15" hidden="1" customHeight="1" thickBot="1" x14ac:dyDescent="0.25">
      <c r="A60" s="56"/>
      <c r="B60" s="84"/>
      <c r="C60" s="116"/>
      <c r="D60" s="114">
        <v>441010070</v>
      </c>
      <c r="E60" s="73" t="s">
        <v>39</v>
      </c>
      <c r="F60" s="100">
        <v>441</v>
      </c>
      <c r="G60" s="101">
        <v>1102</v>
      </c>
      <c r="H60" s="102" t="s">
        <v>41</v>
      </c>
      <c r="I60" s="92">
        <v>119</v>
      </c>
      <c r="J60" s="77">
        <v>213</v>
      </c>
      <c r="K60" s="78"/>
      <c r="L60" s="79">
        <v>1000000</v>
      </c>
      <c r="M60" s="80">
        <v>10000</v>
      </c>
      <c r="N60" s="80"/>
      <c r="O60" s="80"/>
      <c r="P60" s="77"/>
      <c r="Q60" s="81"/>
      <c r="R60" s="68">
        <f t="shared" si="24"/>
        <v>0</v>
      </c>
      <c r="S60" s="82">
        <v>9674</v>
      </c>
      <c r="T60" s="82">
        <v>101660.44</v>
      </c>
      <c r="U60" s="82">
        <v>0</v>
      </c>
      <c r="V60" s="82">
        <v>0</v>
      </c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83"/>
      <c r="AJ60" s="83"/>
      <c r="AL60" s="130"/>
    </row>
    <row r="61" spans="1:38" ht="15.75" hidden="1" customHeight="1" thickBot="1" x14ac:dyDescent="0.25">
      <c r="A61" s="6"/>
      <c r="B61" s="8"/>
      <c r="C61" s="7"/>
      <c r="D61" s="51">
        <v>441010070</v>
      </c>
      <c r="E61" s="52" t="s">
        <v>39</v>
      </c>
      <c r="F61" s="53">
        <v>441</v>
      </c>
      <c r="G61" s="43">
        <v>801</v>
      </c>
      <c r="H61" s="99">
        <v>9900078210</v>
      </c>
      <c r="I61" s="44">
        <v>540</v>
      </c>
      <c r="J61" s="44">
        <v>251</v>
      </c>
      <c r="K61" s="45"/>
      <c r="L61" s="46">
        <v>1000000</v>
      </c>
      <c r="M61" s="47">
        <v>10000</v>
      </c>
      <c r="N61" s="47"/>
      <c r="O61" s="47"/>
      <c r="P61" s="44"/>
      <c r="Q61" s="48"/>
      <c r="R61" s="68">
        <f t="shared" si="24"/>
        <v>0</v>
      </c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126"/>
      <c r="AJ61" s="39"/>
      <c r="AL61" s="132"/>
    </row>
    <row r="62" spans="1:38" ht="15.75" hidden="1" customHeight="1" thickBot="1" x14ac:dyDescent="0.25">
      <c r="A62" s="6"/>
      <c r="B62" s="8"/>
      <c r="C62" s="7"/>
      <c r="D62" s="51">
        <v>441010070</v>
      </c>
      <c r="E62" s="52" t="s">
        <v>39</v>
      </c>
      <c r="F62" s="53">
        <v>441</v>
      </c>
      <c r="G62" s="43">
        <v>804</v>
      </c>
      <c r="H62" s="99">
        <v>9900078210</v>
      </c>
      <c r="I62" s="44">
        <v>540</v>
      </c>
      <c r="J62" s="44">
        <v>251</v>
      </c>
      <c r="K62" s="45"/>
      <c r="L62" s="46">
        <v>1000000</v>
      </c>
      <c r="M62" s="47">
        <v>10000</v>
      </c>
      <c r="N62" s="47"/>
      <c r="O62" s="47"/>
      <c r="P62" s="44"/>
      <c r="Q62" s="48"/>
      <c r="R62" s="68">
        <f t="shared" si="24"/>
        <v>0</v>
      </c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126"/>
      <c r="AJ62" s="39"/>
      <c r="AL62" s="132"/>
    </row>
    <row r="63" spans="1:38" s="121" customFormat="1" ht="15" hidden="1" customHeight="1" thickBot="1" x14ac:dyDescent="0.3">
      <c r="A63" s="154" t="s">
        <v>40</v>
      </c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6"/>
      <c r="N63" s="122"/>
      <c r="O63" s="122"/>
      <c r="P63" s="123"/>
      <c r="Q63" s="124"/>
      <c r="R63" s="27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27" t="e">
        <f>#REF!+#REF!+#REF!+#REF!+#REF!+#REF!+#REF!+#REF!++#REF!+#REF!+#REF!+#REF!+#REF!+#REF!++#REF!+#REF!+AI58+#REF!+#REF!+AI62+#REF!</f>
        <v>#REF!</v>
      </c>
      <c r="AJ63" s="27" t="e">
        <f>#REF!+#REF!+#REF!+#REF!+#REF!+#REF!+#REF!+#REF!++#REF!+#REF!+#REF!+#REF!+#REF!+#REF!++#REF!+#REF!+AJ58+#REF!+#REF!+AJ62+#REF!</f>
        <v>#REF!</v>
      </c>
      <c r="AL63" s="131"/>
    </row>
    <row r="64" spans="1:38" ht="15.75" hidden="1" customHeight="1" thickBot="1" x14ac:dyDescent="0.25">
      <c r="A64" s="6"/>
      <c r="B64" s="37"/>
      <c r="C64" s="38"/>
      <c r="D64" s="41">
        <v>441010070</v>
      </c>
      <c r="E64" s="42" t="s">
        <v>39</v>
      </c>
      <c r="F64" s="54">
        <v>441</v>
      </c>
      <c r="G64" s="50">
        <v>0</v>
      </c>
      <c r="H64" s="20" t="s">
        <v>43</v>
      </c>
      <c r="I64" s="21">
        <v>0</v>
      </c>
      <c r="J64" s="21">
        <v>0</v>
      </c>
      <c r="K64" s="19"/>
      <c r="L64" s="22">
        <v>1000000</v>
      </c>
      <c r="M64" s="23">
        <v>10000</v>
      </c>
      <c r="N64" s="23"/>
      <c r="O64" s="23"/>
      <c r="P64" s="21"/>
      <c r="Q64" s="24"/>
      <c r="R64" s="25">
        <f t="shared" si="24"/>
        <v>0</v>
      </c>
      <c r="S64" s="25">
        <v>75000</v>
      </c>
      <c r="T64" s="25">
        <v>75000</v>
      </c>
      <c r="U64" s="25">
        <v>75000</v>
      </c>
      <c r="V64" s="25">
        <v>75000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6"/>
      <c r="AI64" s="127">
        <v>375421</v>
      </c>
      <c r="AJ64" s="128">
        <v>767779</v>
      </c>
      <c r="AL64" s="132"/>
    </row>
    <row r="65" spans="1:38" s="70" customFormat="1" ht="15" hidden="1" customHeight="1" thickBot="1" x14ac:dyDescent="0.25">
      <c r="A65" s="56"/>
      <c r="B65" s="84"/>
      <c r="C65" s="85"/>
      <c r="D65" s="137" t="s">
        <v>53</v>
      </c>
      <c r="E65" s="59" t="s">
        <v>39</v>
      </c>
      <c r="F65" s="60">
        <v>456</v>
      </c>
      <c r="G65" s="91">
        <v>113</v>
      </c>
      <c r="H65" s="89" t="s">
        <v>59</v>
      </c>
      <c r="I65" s="92">
        <v>242</v>
      </c>
      <c r="J65" s="92">
        <v>221</v>
      </c>
      <c r="K65" s="93"/>
      <c r="L65" s="94">
        <v>1000000</v>
      </c>
      <c r="M65" s="95">
        <v>10000</v>
      </c>
      <c r="N65" s="95"/>
      <c r="O65" s="95"/>
      <c r="P65" s="92"/>
      <c r="Q65" s="96"/>
      <c r="R65" s="82">
        <f t="shared" si="24"/>
        <v>0</v>
      </c>
      <c r="S65" s="97">
        <v>748000</v>
      </c>
      <c r="T65" s="97">
        <v>407000</v>
      </c>
      <c r="U65" s="97">
        <v>377981.37</v>
      </c>
      <c r="V65" s="97">
        <v>0</v>
      </c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8">
        <v>1231000</v>
      </c>
      <c r="AJ65" s="98">
        <v>1231000</v>
      </c>
      <c r="AL65" s="130"/>
    </row>
    <row r="66" spans="1:38" s="70" customFormat="1" ht="15" hidden="1" customHeight="1" thickBot="1" x14ac:dyDescent="0.25">
      <c r="A66" s="56"/>
      <c r="B66" s="84"/>
      <c r="C66" s="85"/>
      <c r="D66" s="137" t="s">
        <v>53</v>
      </c>
      <c r="E66" s="59" t="s">
        <v>39</v>
      </c>
      <c r="F66" s="60">
        <v>456</v>
      </c>
      <c r="G66" s="91">
        <v>113</v>
      </c>
      <c r="H66" s="89" t="s">
        <v>59</v>
      </c>
      <c r="I66" s="92">
        <v>242</v>
      </c>
      <c r="J66" s="92">
        <v>225</v>
      </c>
      <c r="K66" s="93"/>
      <c r="L66" s="94">
        <v>1000000</v>
      </c>
      <c r="M66" s="95">
        <v>10000</v>
      </c>
      <c r="N66" s="95"/>
      <c r="O66" s="95"/>
      <c r="P66" s="92"/>
      <c r="Q66" s="96"/>
      <c r="R66" s="82">
        <f t="shared" si="24"/>
        <v>0</v>
      </c>
      <c r="S66" s="97">
        <v>748000</v>
      </c>
      <c r="T66" s="97">
        <v>407000</v>
      </c>
      <c r="U66" s="97">
        <v>377981.37</v>
      </c>
      <c r="V66" s="97">
        <v>0</v>
      </c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8">
        <v>1231000</v>
      </c>
      <c r="AJ66" s="98">
        <v>1231000</v>
      </c>
      <c r="AL66" s="130"/>
    </row>
    <row r="67" spans="1:38" s="70" customFormat="1" ht="15" hidden="1" customHeight="1" thickBot="1" x14ac:dyDescent="0.25">
      <c r="A67" s="56"/>
      <c r="B67" s="84"/>
      <c r="C67" s="85"/>
      <c r="D67" s="137" t="s">
        <v>53</v>
      </c>
      <c r="E67" s="59" t="s">
        <v>39</v>
      </c>
      <c r="F67" s="60">
        <v>456</v>
      </c>
      <c r="G67" s="91">
        <v>113</v>
      </c>
      <c r="H67" s="89" t="s">
        <v>59</v>
      </c>
      <c r="I67" s="92">
        <v>242</v>
      </c>
      <c r="J67" s="92">
        <v>226</v>
      </c>
      <c r="K67" s="93"/>
      <c r="L67" s="94">
        <v>1000000</v>
      </c>
      <c r="M67" s="95">
        <v>10000</v>
      </c>
      <c r="N67" s="95"/>
      <c r="O67" s="95"/>
      <c r="P67" s="92"/>
      <c r="Q67" s="96"/>
      <c r="R67" s="82">
        <f t="shared" ref="R67:R69" si="25">W67+X67+Y67+Z67+AA67+AB67+AC67+AD67+AE67+AF67+AG67+AH67</f>
        <v>0</v>
      </c>
      <c r="S67" s="97">
        <v>748000</v>
      </c>
      <c r="T67" s="97">
        <v>407000</v>
      </c>
      <c r="U67" s="97">
        <v>377981.37</v>
      </c>
      <c r="V67" s="97">
        <v>0</v>
      </c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8">
        <v>1231000</v>
      </c>
      <c r="AJ67" s="98">
        <v>1231000</v>
      </c>
      <c r="AL67" s="130"/>
    </row>
    <row r="68" spans="1:38" s="70" customFormat="1" ht="15" hidden="1" customHeight="1" thickBot="1" x14ac:dyDescent="0.25">
      <c r="A68" s="56"/>
      <c r="B68" s="71"/>
      <c r="C68" s="115"/>
      <c r="D68" s="137" t="s">
        <v>53</v>
      </c>
      <c r="E68" s="73" t="s">
        <v>39</v>
      </c>
      <c r="F68" s="100">
        <v>456</v>
      </c>
      <c r="G68" s="101">
        <v>707</v>
      </c>
      <c r="H68" s="76" t="s">
        <v>60</v>
      </c>
      <c r="I68" s="77">
        <v>244</v>
      </c>
      <c r="J68" s="77">
        <v>226</v>
      </c>
      <c r="K68" s="78"/>
      <c r="L68" s="94">
        <v>1000000</v>
      </c>
      <c r="M68" s="80">
        <v>10000</v>
      </c>
      <c r="N68" s="80"/>
      <c r="O68" s="80"/>
      <c r="P68" s="77"/>
      <c r="Q68" s="81"/>
      <c r="R68" s="82">
        <f t="shared" si="25"/>
        <v>0</v>
      </c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3"/>
      <c r="AJ68" s="83"/>
      <c r="AL68" s="130"/>
    </row>
    <row r="69" spans="1:38" s="70" customFormat="1" ht="15" hidden="1" customHeight="1" thickBot="1" x14ac:dyDescent="0.25">
      <c r="A69" s="56"/>
      <c r="B69" s="71"/>
      <c r="C69" s="115"/>
      <c r="D69" s="137" t="s">
        <v>53</v>
      </c>
      <c r="E69" s="73" t="s">
        <v>39</v>
      </c>
      <c r="F69" s="100">
        <v>456</v>
      </c>
      <c r="G69" s="101">
        <v>707</v>
      </c>
      <c r="H69" s="76" t="s">
        <v>60</v>
      </c>
      <c r="I69" s="77">
        <v>244</v>
      </c>
      <c r="J69" s="77">
        <v>227</v>
      </c>
      <c r="K69" s="78"/>
      <c r="L69" s="94">
        <v>1000000</v>
      </c>
      <c r="M69" s="80">
        <v>10000</v>
      </c>
      <c r="N69" s="80"/>
      <c r="O69" s="80"/>
      <c r="P69" s="77"/>
      <c r="Q69" s="81"/>
      <c r="R69" s="82">
        <f t="shared" si="25"/>
        <v>0</v>
      </c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3"/>
      <c r="AJ69" s="83"/>
      <c r="AL69" s="130"/>
    </row>
    <row r="70" spans="1:38" s="70" customFormat="1" ht="15" hidden="1" customHeight="1" thickBot="1" x14ac:dyDescent="0.25">
      <c r="A70" s="56"/>
      <c r="B70" s="71"/>
      <c r="C70" s="115"/>
      <c r="D70" s="137" t="s">
        <v>53</v>
      </c>
      <c r="E70" s="73" t="s">
        <v>39</v>
      </c>
      <c r="F70" s="100">
        <v>456</v>
      </c>
      <c r="G70" s="101">
        <v>707</v>
      </c>
      <c r="H70" s="76" t="s">
        <v>60</v>
      </c>
      <c r="I70" s="77">
        <v>852</v>
      </c>
      <c r="J70" s="77">
        <v>291</v>
      </c>
      <c r="K70" s="78"/>
      <c r="L70" s="94">
        <v>1000026</v>
      </c>
      <c r="M70" s="80">
        <v>10000</v>
      </c>
      <c r="N70" s="80"/>
      <c r="O70" s="80"/>
      <c r="P70" s="77"/>
      <c r="Q70" s="81"/>
      <c r="R70" s="82">
        <f t="shared" ref="R70" si="26">W70+X70+Y70+Z70+AA70+AB70+AC70+AD70+AE70+AF70+AG70+AH70</f>
        <v>0</v>
      </c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3"/>
      <c r="AJ70" s="83"/>
      <c r="AL70" s="130"/>
    </row>
    <row r="71" spans="1:38" s="70" customFormat="1" ht="15" hidden="1" customHeight="1" thickBot="1" x14ac:dyDescent="0.25">
      <c r="A71" s="56"/>
      <c r="B71" s="71"/>
      <c r="C71" s="115"/>
      <c r="D71" s="137" t="s">
        <v>53</v>
      </c>
      <c r="E71" s="73" t="s">
        <v>39</v>
      </c>
      <c r="F71" s="100">
        <v>456</v>
      </c>
      <c r="G71" s="101">
        <v>1006</v>
      </c>
      <c r="H71" s="76" t="s">
        <v>65</v>
      </c>
      <c r="I71" s="77">
        <v>244</v>
      </c>
      <c r="J71" s="77">
        <v>349</v>
      </c>
      <c r="K71" s="78"/>
      <c r="L71" s="94">
        <v>1018910</v>
      </c>
      <c r="M71" s="80">
        <v>10000</v>
      </c>
      <c r="N71" s="80"/>
      <c r="O71" s="80"/>
      <c r="P71" s="77"/>
      <c r="Q71" s="81"/>
      <c r="R71" s="82">
        <f t="shared" ref="R71" si="27">W71+X71+Y71+Z71+AA71+AB71+AC71+AD71+AE71+AF71+AG71+AH71</f>
        <v>0</v>
      </c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3"/>
      <c r="AJ71" s="83"/>
      <c r="AL71" s="130"/>
    </row>
    <row r="72" spans="1:38" s="70" customFormat="1" ht="15" hidden="1" customHeight="1" thickBot="1" x14ac:dyDescent="0.25">
      <c r="A72" s="56"/>
      <c r="B72" s="71"/>
      <c r="C72" s="115"/>
      <c r="D72" s="137" t="s">
        <v>53</v>
      </c>
      <c r="E72" s="73" t="s">
        <v>39</v>
      </c>
      <c r="F72" s="100">
        <v>456</v>
      </c>
      <c r="G72" s="101">
        <v>1403</v>
      </c>
      <c r="H72" s="76" t="s">
        <v>64</v>
      </c>
      <c r="I72" s="77">
        <v>523</v>
      </c>
      <c r="J72" s="77">
        <v>251</v>
      </c>
      <c r="K72" s="78"/>
      <c r="L72" s="94">
        <v>1007200</v>
      </c>
      <c r="M72" s="80">
        <v>10000</v>
      </c>
      <c r="N72" s="80"/>
      <c r="O72" s="80"/>
      <c r="P72" s="77"/>
      <c r="Q72" s="81"/>
      <c r="R72" s="82">
        <f t="shared" ref="R72" si="28">W72+X72+Y72+Z72+AA72+AB72+AC72+AD72+AE72+AF72+AG72+AH72</f>
        <v>0</v>
      </c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3"/>
      <c r="AJ72" s="83"/>
      <c r="AL72" s="130"/>
    </row>
    <row r="73" spans="1:38" ht="24.75" customHeight="1" thickBot="1" x14ac:dyDescent="0.25">
      <c r="A73" s="6"/>
      <c r="B73" s="158" t="s">
        <v>54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60"/>
      <c r="R73" s="136">
        <f>SUM(R12:R39)</f>
        <v>932971.91</v>
      </c>
      <c r="S73" s="27">
        <f>SUM(S12:S64)</f>
        <v>14787856</v>
      </c>
      <c r="T73" s="27">
        <f>SUM(T12:T64)</f>
        <v>12716842.439999999</v>
      </c>
      <c r="U73" s="27">
        <f>SUM(U12:U64)</f>
        <v>14558328.510000002</v>
      </c>
      <c r="V73" s="27">
        <f>SUM(V12:V64)</f>
        <v>294814.62</v>
      </c>
      <c r="W73" s="136">
        <f t="shared" ref="W73:AH73" si="29">SUM(W12:W72)</f>
        <v>0</v>
      </c>
      <c r="X73" s="136">
        <f t="shared" si="29"/>
        <v>932971.91</v>
      </c>
      <c r="Y73" s="136">
        <f t="shared" si="29"/>
        <v>0</v>
      </c>
      <c r="Z73" s="136">
        <f t="shared" si="29"/>
        <v>0</v>
      </c>
      <c r="AA73" s="136">
        <f t="shared" si="29"/>
        <v>0</v>
      </c>
      <c r="AB73" s="136">
        <f t="shared" si="29"/>
        <v>0</v>
      </c>
      <c r="AC73" s="136">
        <f t="shared" si="29"/>
        <v>0</v>
      </c>
      <c r="AD73" s="136">
        <f t="shared" si="29"/>
        <v>0</v>
      </c>
      <c r="AE73" s="136">
        <f t="shared" si="29"/>
        <v>0</v>
      </c>
      <c r="AF73" s="136">
        <f t="shared" si="29"/>
        <v>0</v>
      </c>
      <c r="AG73" s="136">
        <f t="shared" si="29"/>
        <v>0</v>
      </c>
      <c r="AH73" s="136">
        <f t="shared" si="29"/>
        <v>0</v>
      </c>
      <c r="AI73" s="27">
        <f>AK73</f>
        <v>0</v>
      </c>
      <c r="AJ73" s="27">
        <v>0</v>
      </c>
      <c r="AL73" s="133"/>
    </row>
    <row r="74" spans="1:38" ht="1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8"/>
      <c r="Z74" s="28"/>
      <c r="AA74" s="28"/>
      <c r="AB74" s="28"/>
      <c r="AC74" s="2"/>
      <c r="AD74" s="2"/>
      <c r="AE74" s="2"/>
      <c r="AF74" s="2"/>
      <c r="AG74" s="2"/>
      <c r="AH74" s="2"/>
      <c r="AI74" s="2"/>
      <c r="AJ74" s="2"/>
    </row>
    <row r="75" spans="1:38" ht="15" customHeight="1" x14ac:dyDescent="0.2">
      <c r="A75" s="3" t="s">
        <v>2</v>
      </c>
      <c r="B75" s="3"/>
      <c r="C75" s="3"/>
      <c r="D75" s="3" t="s">
        <v>51</v>
      </c>
      <c r="E75" s="3"/>
      <c r="F75" s="3"/>
      <c r="G75" s="3"/>
      <c r="H75" s="3"/>
      <c r="I75" s="3"/>
      <c r="J75" s="3"/>
      <c r="K75" s="162"/>
      <c r="L75" s="162"/>
      <c r="M75" s="3" t="s">
        <v>52</v>
      </c>
      <c r="N75" s="3"/>
      <c r="O75" s="3"/>
      <c r="P75" s="2"/>
      <c r="Q75" s="2"/>
      <c r="R75" s="2"/>
      <c r="S75" s="2"/>
      <c r="T75" s="2"/>
      <c r="U75" s="2"/>
      <c r="V75" s="2"/>
      <c r="W75" s="2"/>
      <c r="X75" s="2"/>
      <c r="Y75" s="28"/>
      <c r="Z75" s="28"/>
      <c r="AA75" s="28"/>
      <c r="AB75" s="28"/>
      <c r="AC75" s="2"/>
      <c r="AD75" s="2"/>
      <c r="AE75" s="2"/>
      <c r="AF75" s="2"/>
      <c r="AG75" s="2"/>
      <c r="AH75" s="2"/>
      <c r="AI75" s="55"/>
      <c r="AJ75" s="2"/>
    </row>
    <row r="76" spans="1:38" ht="15" customHeight="1" x14ac:dyDescent="0.2">
      <c r="A76" s="3"/>
      <c r="B76" s="3"/>
      <c r="C76" s="3"/>
      <c r="D76" s="3"/>
      <c r="E76" s="4" t="s">
        <v>1</v>
      </c>
      <c r="F76" s="5"/>
      <c r="G76" s="5"/>
      <c r="H76" s="5"/>
      <c r="I76" s="5"/>
      <c r="J76" s="5"/>
      <c r="K76" s="161"/>
      <c r="L76" s="161"/>
      <c r="M76" s="3"/>
      <c r="N76" s="3"/>
      <c r="O76" s="3"/>
      <c r="P76" s="2"/>
      <c r="Q76" s="2"/>
      <c r="R76" s="2"/>
      <c r="S76" s="2"/>
      <c r="T76" s="2"/>
      <c r="U76" s="2"/>
      <c r="V76" s="2"/>
      <c r="W76" s="2"/>
      <c r="X76" s="2"/>
      <c r="Y76" s="28"/>
      <c r="Z76" s="28"/>
      <c r="AA76" s="28"/>
      <c r="AB76" s="28"/>
      <c r="AC76" s="2"/>
      <c r="AD76" s="2"/>
      <c r="AE76" s="2"/>
      <c r="AF76" s="2"/>
      <c r="AG76" s="2"/>
      <c r="AH76" s="2"/>
      <c r="AI76" s="2"/>
      <c r="AJ76" s="2"/>
    </row>
    <row r="77" spans="1:38" ht="15" customHeight="1" x14ac:dyDescent="0.2">
      <c r="A77" s="3"/>
      <c r="B77" s="3"/>
      <c r="C77" s="3"/>
      <c r="D77" s="3"/>
      <c r="E77" s="40"/>
      <c r="F77" s="5"/>
      <c r="G77" s="5"/>
      <c r="H77" s="5"/>
      <c r="I77" s="5"/>
      <c r="J77" s="5"/>
      <c r="K77" s="40"/>
      <c r="L77" s="40"/>
      <c r="M77" s="3"/>
      <c r="N77" s="3"/>
      <c r="O77" s="3"/>
      <c r="P77" s="2"/>
      <c r="Q77" s="2"/>
      <c r="R77" s="2"/>
      <c r="S77" s="2"/>
      <c r="T77" s="2"/>
      <c r="U77" s="2"/>
      <c r="V77" s="2"/>
      <c r="W77" s="2"/>
      <c r="X77" s="2"/>
      <c r="Y77" s="28"/>
      <c r="Z77" s="28"/>
      <c r="AA77" s="28"/>
      <c r="AB77" s="28"/>
      <c r="AC77" s="2"/>
      <c r="AD77" s="2"/>
      <c r="AE77" s="2"/>
      <c r="AF77" s="2"/>
      <c r="AG77" s="2"/>
      <c r="AH77" s="2"/>
      <c r="AI77" s="2"/>
      <c r="AJ77" s="2"/>
    </row>
    <row r="78" spans="1:38" ht="12.75" customHeight="1" x14ac:dyDescent="0.2">
      <c r="A78" s="3"/>
      <c r="B78" s="3"/>
      <c r="C78" s="3"/>
      <c r="D78" s="3" t="s">
        <v>49</v>
      </c>
      <c r="E78" s="3"/>
      <c r="F78" s="3"/>
      <c r="G78" s="3"/>
      <c r="H78" s="3"/>
      <c r="I78" s="3"/>
      <c r="J78" s="3"/>
      <c r="K78" s="157"/>
      <c r="L78" s="157"/>
      <c r="M78" s="3"/>
      <c r="N78" s="3"/>
      <c r="O78" s="3"/>
      <c r="P78" s="2"/>
      <c r="Q78" s="2"/>
      <c r="R78" s="2"/>
      <c r="S78" s="2"/>
      <c r="T78" s="2"/>
      <c r="U78" s="2"/>
      <c r="V78" s="2"/>
      <c r="W78" s="2"/>
      <c r="X78" s="2"/>
      <c r="Y78" s="28"/>
      <c r="Z78" s="28"/>
      <c r="AA78" s="28"/>
      <c r="AB78" s="28"/>
      <c r="AC78" s="2"/>
      <c r="AD78" s="2"/>
      <c r="AE78" s="2"/>
      <c r="AF78" s="2"/>
      <c r="AG78" s="2"/>
      <c r="AH78" s="2"/>
      <c r="AI78" s="2"/>
      <c r="AJ78" s="2"/>
    </row>
    <row r="79" spans="1:38" x14ac:dyDescent="0.2">
      <c r="A79" s="3"/>
      <c r="B79" s="3"/>
      <c r="C79" s="3"/>
      <c r="D79" s="3"/>
      <c r="E79" s="4" t="s">
        <v>1</v>
      </c>
      <c r="F79" s="5"/>
      <c r="G79" s="5"/>
      <c r="H79" s="5"/>
      <c r="I79" s="5"/>
      <c r="J79" s="5"/>
      <c r="K79" s="157"/>
      <c r="L79" s="157"/>
      <c r="M79" s="3"/>
      <c r="N79" s="3"/>
      <c r="O79" s="3"/>
      <c r="P79" s="2"/>
      <c r="Q79" s="2"/>
      <c r="R79" s="2"/>
      <c r="S79" s="2"/>
      <c r="T79" s="2"/>
      <c r="U79" s="2"/>
      <c r="V79" s="2"/>
      <c r="W79" s="2"/>
      <c r="X79" s="2"/>
      <c r="Y79" s="28"/>
      <c r="Z79" s="28"/>
      <c r="AA79" s="28"/>
      <c r="AB79" s="28"/>
      <c r="AC79" s="2"/>
      <c r="AD79" s="2"/>
      <c r="AE79" s="2"/>
      <c r="AF79" s="2"/>
      <c r="AG79" s="2"/>
    </row>
    <row r="80" spans="1:3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2"/>
      <c r="L80" s="2"/>
      <c r="M80" s="3"/>
      <c r="N80" s="3"/>
      <c r="O80" s="3"/>
      <c r="P80" s="2"/>
      <c r="Q80" s="2"/>
      <c r="R80" s="2"/>
      <c r="S80" s="2"/>
      <c r="T80" s="2"/>
      <c r="U80" s="2"/>
      <c r="V80" s="2"/>
      <c r="W80" s="2"/>
      <c r="X80" s="2"/>
      <c r="Y80" s="28"/>
      <c r="Z80" s="28"/>
      <c r="AA80" s="28"/>
      <c r="AB80" s="28"/>
      <c r="AC80" s="2"/>
      <c r="AD80" s="2"/>
      <c r="AE80" s="2"/>
      <c r="AF80" s="2"/>
      <c r="AG80" s="2"/>
    </row>
    <row r="81" spans="1:33" x14ac:dyDescent="0.2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8"/>
      <c r="Z81" s="28"/>
      <c r="AA81" s="28"/>
      <c r="AB81" s="28"/>
      <c r="AC81" s="2"/>
      <c r="AD81" s="2"/>
      <c r="AE81" s="2"/>
      <c r="AF81" s="2"/>
      <c r="AG81" s="2"/>
    </row>
  </sheetData>
  <mergeCells count="32">
    <mergeCell ref="A58:M58"/>
    <mergeCell ref="A63:M63"/>
    <mergeCell ref="K79:L79"/>
    <mergeCell ref="B73:Q73"/>
    <mergeCell ref="K76:L76"/>
    <mergeCell ref="K78:L78"/>
    <mergeCell ref="K75:L75"/>
    <mergeCell ref="A4:D4"/>
    <mergeCell ref="E4:O4"/>
    <mergeCell ref="A8:I8"/>
    <mergeCell ref="J8:AE8"/>
    <mergeCell ref="M10:M11"/>
    <mergeCell ref="B10:B11"/>
    <mergeCell ref="D10:D11"/>
    <mergeCell ref="F10:F11"/>
    <mergeCell ref="G10:G11"/>
    <mergeCell ref="I10:I11"/>
    <mergeCell ref="J10:J11"/>
    <mergeCell ref="A6:AG7"/>
    <mergeCell ref="N10:N11"/>
    <mergeCell ref="O10:O11"/>
    <mergeCell ref="P10:P11"/>
    <mergeCell ref="Q10:Q11"/>
    <mergeCell ref="AI10:AI11"/>
    <mergeCell ref="AJ10:AJ11"/>
    <mergeCell ref="W10:AH10"/>
    <mergeCell ref="C10:C11"/>
    <mergeCell ref="E10:E11"/>
    <mergeCell ref="L10:L11"/>
    <mergeCell ref="K10:K11"/>
    <mergeCell ref="R10:R11"/>
    <mergeCell ref="H10:H11"/>
  </mergeCells>
  <phoneticPr fontId="0" type="noConversion"/>
  <pageMargins left="0.74803149606299213" right="0.74803149606299213" top="0.19685039370078741" bottom="0.98425196850393704" header="0.51181102362204722" footer="0.51181102362204722"/>
  <pageSetup paperSize="9" scale="60" orientation="landscape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 исполнения_2</vt:lpstr>
      <vt:lpstr>'КП исполнения_2'!Область_печати</vt:lpstr>
    </vt:vector>
  </TitlesOfParts>
  <Company>МУ ФИНУ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2021-01-29T04:04:06Z</cp:lastPrinted>
  <dcterms:created xsi:type="dcterms:W3CDTF">2012-01-13T12:38:34Z</dcterms:created>
  <dcterms:modified xsi:type="dcterms:W3CDTF">2021-02-04T06:12:36Z</dcterms:modified>
</cp:coreProperties>
</file>